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PSK havelvath\"/>
    </mc:Choice>
  </mc:AlternateContent>
  <bookViews>
    <workbookView xWindow="-120" yWindow="-120" windowWidth="21840" windowHeight="1314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tiv'!$A$1:$F$37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0" i="21" l="1"/>
  <c r="I18" i="12" l="1"/>
  <c r="E18" i="12"/>
  <c r="E17" i="12"/>
  <c r="F8" i="21" l="1"/>
  <c r="G62" i="10" l="1"/>
  <c r="D17" i="12" l="1"/>
  <c r="K17" i="12"/>
  <c r="D65" i="19" l="1"/>
  <c r="G7" i="11"/>
  <c r="F7" i="11"/>
  <c r="E7" i="11"/>
  <c r="J16" i="11"/>
  <c r="D7" i="11"/>
  <c r="D12" i="11"/>
  <c r="D7" i="22" l="1"/>
  <c r="D11" i="22"/>
  <c r="D15" i="22"/>
  <c r="D27" i="22" s="1"/>
  <c r="D21" i="22"/>
  <c r="M16" i="12" l="1"/>
  <c r="C16" i="11"/>
  <c r="D17" i="11"/>
  <c r="D16" i="11"/>
  <c r="J17" i="11"/>
  <c r="M27" i="12" l="1"/>
  <c r="F27" i="12"/>
  <c r="M8" i="12" l="1"/>
  <c r="M9" i="12"/>
  <c r="M10" i="12"/>
  <c r="M11" i="12"/>
  <c r="M12" i="12"/>
  <c r="M13" i="12"/>
  <c r="M14" i="12"/>
  <c r="M15" i="12"/>
  <c r="M18" i="12"/>
  <c r="M17" i="12"/>
  <c r="B57" i="10" l="1"/>
  <c r="B56" i="10"/>
  <c r="D54" i="18" l="1"/>
  <c r="D59" i="18" s="1"/>
  <c r="F59" i="18" s="1"/>
  <c r="D15" i="19"/>
  <c r="C94" i="7" l="1"/>
  <c r="B94" i="7"/>
  <c r="D6" i="10" l="1"/>
  <c r="F5" i="10"/>
  <c r="F5" i="9" s="1"/>
  <c r="C68" i="7"/>
  <c r="D36" i="22" l="1"/>
  <c r="D34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C17" i="11" l="1"/>
  <c r="J18" i="12" l="1"/>
  <c r="J17" i="12"/>
  <c r="F18" i="12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J27" i="12" l="1"/>
  <c r="M28" i="12" s="1"/>
  <c r="D16" i="19" s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E21" i="22" l="1"/>
  <c r="C21" i="22"/>
  <c r="E15" i="22"/>
  <c r="C15" i="22"/>
  <c r="E11" i="22"/>
  <c r="C11" i="22"/>
  <c r="E7" i="22"/>
  <c r="C7" i="22"/>
  <c r="D9" i="10"/>
  <c r="E9" i="10" s="1"/>
  <c r="D8" i="9"/>
  <c r="E8" i="9" s="1"/>
  <c r="E27" i="22" l="1"/>
  <c r="C27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s="1"/>
  <c r="E33" i="19" l="1"/>
  <c r="C71" i="7"/>
  <c r="D65" i="10"/>
  <c r="C65" i="10"/>
  <c r="D77" i="10"/>
  <c r="F19" i="12" l="1"/>
  <c r="F20" i="12" s="1"/>
  <c r="C73" i="10"/>
  <c r="C64" i="10" s="1"/>
  <c r="D73" i="10"/>
  <c r="D64" i="10" s="1"/>
  <c r="E74" i="10"/>
  <c r="D32" i="19" l="1"/>
  <c r="E32" i="19" s="1"/>
  <c r="F32" i="19"/>
  <c r="C19" i="7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E56" i="10"/>
  <c r="E59" i="10"/>
  <c r="D34" i="19" l="1"/>
  <c r="E34" i="19" s="1"/>
  <c r="D69" i="19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<sst xmlns="http://schemas.openxmlformats.org/spreadsheetml/2006/main" count="679" uniqueCount="291">
  <si>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</si>
  <si>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</si>
  <si>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</si>
  <si>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</si>
  <si>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</si>
  <si>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</si>
  <si>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</si>
  <si>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</si>
  <si>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</si>
  <si>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</si>
  <si>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</si>
  <si>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</si>
  <si>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</si>
  <si>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</si>
  <si>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</si>
  <si>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</si>
  <si>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</si>
  <si>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</si>
  <si>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</si>
  <si>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</si>
  <si>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</si>
  <si>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</si>
  <si>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</si>
  <si>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</si>
  <si>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</si>
  <si>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</si>
  <si>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</si>
  <si>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</si>
  <si>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</si>
  <si>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</si>
  <si>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</si>
  <si>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</si>
  <si>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</si>
  <si>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</si>
  <si>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</si>
  <si>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</si>
  <si>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</si>
  <si>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</si>
  <si>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</si>
  <si>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</si>
  <si>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</si>
  <si>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</si>
  <si>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</si>
  <si>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</si>
  <si>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</si>
  <si>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</si>
  <si>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</si>
  <si>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</si>
  <si>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</si>
  <si>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</si>
  <si>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</si>
  <si>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</si>
  <si>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</si>
  <si>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</si>
  <si>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</si>
  <si>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</si>
  <si>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</si>
  <si>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</si>
  <si>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</si>
  <si>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</si>
  <si>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</si>
  <si>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</si>
  <si>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</si>
  <si>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</si>
  <si>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</si>
  <si>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</si>
  <si>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</si>
  <si>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</si>
  <si>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</si>
  <si>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</si>
  <si>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</si>
  <si>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</si>
  <si>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</si>
  <si>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</si>
  <si>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</si>
  <si>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</si>
  <si>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</si>
  <si>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</si>
  <si>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</si>
  <si>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</si>
  <si>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</si>
  <si>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</si>
  <si>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</si>
  <si>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</si>
  <si>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</si>
  <si>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</si>
  <si>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</si>
  <si>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</si>
  <si>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</si>
  <si>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</si>
  <si>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</si>
  <si>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</si>
  <si>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</si>
  <si>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</si>
  <si>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</si>
  <si>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</si>
  <si>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</si>
  <si>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</si>
  <si>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</si>
  <si>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</si>
  <si>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</si>
  <si>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</si>
  <si>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</si>
  <si>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</si>
  <si>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</si>
  <si>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</si>
  <si>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</si>
  <si>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</si>
  <si>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</si>
  <si>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</si>
  <si>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</si>
  <si>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</si>
  <si>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</si>
  <si>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</si>
  <si>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</si>
  <si>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</si>
  <si>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</si>
  <si>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</si>
  <si>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</si>
  <si>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</si>
  <si>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</si>
  <si>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</si>
  <si>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</si>
  <si>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</si>
  <si>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</si>
  <si>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</si>
  <si>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</si>
  <si>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</si>
  <si>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</si>
  <si>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</si>
  <si>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</si>
  <si>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</si>
  <si>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</si>
  <si>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</si>
  <si>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</si>
  <si>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</si>
  <si>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</si>
  <si>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</si>
  <si>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</si>
  <si>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</si>
  <si>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</si>
  <si>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</si>
  <si>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</si>
  <si>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</si>
  <si>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</si>
  <si>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</si>
  <si>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</si>
  <si>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</si>
  <si>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</si>
  <si>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</si>
  <si>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</si>
  <si>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</si>
  <si>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</si>
  <si>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</si>
  <si>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</si>
  <si>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</si>
  <si>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</si>
  <si>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</si>
  <si>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</si>
  <si>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</si>
  <si>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</si>
  <si>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</si>
  <si>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</si>
  <si>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</si>
  <si>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</si>
  <si>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</si>
  <si>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</si>
  <si>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</si>
  <si>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</si>
  <si>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</si>
  <si>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</si>
  <si>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</si>
  <si>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</si>
  <si>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</si>
  <si>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</si>
  <si>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</si>
  <si>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</si>
  <si>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</si>
  <si>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</si>
  <si>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</si>
  <si>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</si>
  <si>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</si>
  <si>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</si>
  <si>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</si>
  <si>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</si>
  <si>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</si>
  <si>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</si>
  <si>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</si>
  <si>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</si>
  <si>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</si>
  <si>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</si>
  <si>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</si>
  <si>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</si>
  <si>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</si>
  <si>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</si>
  <si>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</si>
  <si>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</si>
  <si>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</si>
  <si>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</si>
  <si>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</si>
  <si>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</si>
  <si>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</si>
  <si>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</si>
  <si>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</si>
  <si>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</si>
  <si>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</si>
  <si>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</si>
  <si>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</si>
  <si>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</si>
  <si>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</si>
  <si>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</si>
  <si>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</si>
  <si>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</si>
  <si>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</si>
  <si>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</si>
  <si>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</si>
  <si>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</si>
  <si>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</si>
  <si>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</si>
  <si>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</si>
  <si>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</si>
  <si>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</si>
  <si>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</si>
  <si>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</si>
  <si>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</si>
  <si>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</si>
  <si>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</si>
  <si>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</si>
  <si>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</si>
  <si>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</si>
  <si>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</si>
  <si>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</si>
  <si>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</si>
  <si>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</si>
  <si>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</si>
  <si>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</si>
  <si>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</si>
  <si>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</si>
  <si>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</si>
  <si>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</si>
  <si>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</si>
  <si>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</si>
  <si>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</si>
  <si>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</si>
  <si>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</si>
  <si>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</si>
  <si>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</si>
  <si>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</si>
  <si>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</si>
  <si>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</si>
  <si>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</si>
  <si>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</si>
  <si>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</si>
  <si>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</si>
  <si>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</si>
  <si>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</si>
  <si>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</si>
  <si>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</si>
  <si>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</si>
  <si>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</si>
  <si>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Գ.Մանուկյան</t>
  </si>
  <si>
    <t>Ն.Ասատրյան</t>
  </si>
  <si>
    <t>Աջափնյակ ԳԿՀ</t>
  </si>
  <si>
    <t>Կաթսայատան մոնտաժային աշխատանքների գծով</t>
  </si>
  <si>
    <t>Համաձայն հաշիվ ապրանքագրի 48,0 հազ.դրամ հրշեջ անվտանգ. Ակտի և 20,0հազ.դրամ կաթսայատան պատասխանատուի վերապատրաստման համար</t>
  </si>
  <si>
    <t>երգ (դասական)</t>
  </si>
  <si>
    <t>երգ (էստրադային)</t>
  </si>
  <si>
    <t>երգ (ազգագրական)</t>
  </si>
  <si>
    <t>-</t>
  </si>
  <si>
    <t>Մարմնամարզություն</t>
  </si>
  <si>
    <t>Կարատե</t>
  </si>
  <si>
    <t>Անգլերեն</t>
  </si>
  <si>
    <t>Թատերական խմբակ</t>
  </si>
  <si>
    <t>Մարիոնետների  թատրոն</t>
  </si>
  <si>
    <t>Ուլունքագործություն</t>
  </si>
  <si>
    <t>Դաշնամուր</t>
  </si>
  <si>
    <t xml:space="preserve">Փողային </t>
  </si>
  <si>
    <t>Գեղանկարչություն</t>
  </si>
  <si>
    <t>Դհոլ</t>
  </si>
  <si>
    <t>Կիթառ</t>
  </si>
  <si>
    <t>Երաժշտական Ոճաբանություն</t>
  </si>
  <si>
    <t>Պար</t>
  </si>
  <si>
    <t>Համաձայն հաշիվ ապրանքագրի  և նախահաշվի 511.3 հազ.դրամ  կաթսայատան մոնտաժային աշխատանքների համար</t>
  </si>
  <si>
    <t>Գազի հաշվիչի ձեռք բերման համար համաձայն հաշիվ ապրանքագրի 689,0հազ.դրամ արժողությամբ</t>
  </si>
  <si>
    <t>ԷՅ Ի Ջի Սերվիսի պայմ. համաձայն սպասարկման գումար</t>
  </si>
  <si>
    <t>Համաձայն դատարանի վճռի վերականգնվել է աշխատանքի փոխտնօրեն Արուսյակ Պողոսյանը, որի վերահաշվարկը կազմել է 675317 ՀՀդրամ,աշխատավարձի հաշվարկը և դատարանի վճիռը կցվում է:</t>
  </si>
  <si>
    <t>Սեպտեմբեր ամսից կատարվել է որոշ վճարների նվազեցում, որի արդյունքում չի ապահովվել դրամական մուտքերը:</t>
  </si>
  <si>
    <t>Սեպտեմբեր ամսից որոշ վարձավճարներ նվազեցվել է , որի հետևանքով չենք ապահովել նախատեսված մուտքերը:</t>
  </si>
  <si>
    <t xml:space="preserve">«Աջափնյակ» գեղագիտական կենտրոն» ՀՈԱԿ-ի </t>
  </si>
  <si>
    <t>Հավելված 1</t>
  </si>
  <si>
    <t>Հավելված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</si>
</sst>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sz val="10"/>
      <color theme="1" tint="4.9989318521683403E-2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08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3" fontId="44" fillId="0" borderId="17" xfId="49" applyNumberFormat="1" applyFont="1" applyBorder="1" applyAlignment="1" applyProtection="1">
      <alignment horizontal="center" vertical="center" wrapText="1"/>
      <protection locked="0"/>
    </xf>
    <xf numFmtId="164" fontId="65" fillId="0" borderId="10" xfId="45" applyNumberFormat="1" applyFont="1" applyBorder="1" applyAlignment="1" applyProtection="1">
      <alignment horizontal="center" vertical="center" wrapText="1"/>
      <protection locked="0"/>
    </xf>
    <xf numFmtId="0" fontId="49" fillId="0" borderId="10" xfId="19" applyFont="1" applyBorder="1" applyAlignment="1">
      <alignment vertical="center"/>
    </xf>
    <xf numFmtId="0" fontId="49" fillId="0" borderId="10" xfId="19" applyFont="1" applyBorder="1" applyAlignment="1">
      <alignment horizontal="center" vertical="center"/>
    </xf>
    <xf numFmtId="166" fontId="54" fillId="0" borderId="0" xfId="45" applyNumberFormat="1" applyFont="1" applyBorder="1" applyAlignment="1">
      <alignment vertical="center"/>
    </xf>
    <xf numFmtId="166" fontId="44" fillId="0" borderId="17" xfId="59" applyNumberFormat="1" applyFont="1" applyBorder="1" applyAlignment="1" applyProtection="1">
      <alignment horizontal="center" vertical="center" wrapText="1"/>
      <protection locked="0"/>
    </xf>
    <xf numFmtId="166" fontId="44" fillId="0" borderId="17" xfId="59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166" fontId="30" fillId="25" borderId="0" xfId="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 2" xfId="59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view="pageBreakPreview" topLeftCell="A60" zoomScaleSheetLayoutView="100" workbookViewId="0">
      <selection activeCell="B30" sqref="B30:B37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0" style="6" hidden="1" customWidth="1"/>
    <col min="7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289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42" t="s">
        <v>43</v>
      </c>
      <c r="B7" s="542"/>
      <c r="C7" s="542"/>
      <c r="D7" s="542"/>
      <c r="E7" s="50"/>
    </row>
    <row r="8" spans="1:14" ht="27.75" customHeight="1">
      <c r="A8" s="543" t="s">
        <v>288</v>
      </c>
      <c r="B8" s="543"/>
      <c r="C8" s="543"/>
      <c r="D8" s="543"/>
    </row>
    <row r="9" spans="1:14" ht="18.75" customHeight="1">
      <c r="A9" s="544" t="s">
        <v>236</v>
      </c>
      <c r="B9" s="544"/>
      <c r="C9" s="544"/>
      <c r="D9" s="544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2"/>
      <c r="E11" s="55"/>
    </row>
    <row r="12" spans="1:14" ht="18" customHeight="1">
      <c r="A12" s="198">
        <v>1</v>
      </c>
      <c r="B12" s="199" t="s">
        <v>119</v>
      </c>
      <c r="C12" s="61"/>
      <c r="D12" s="413">
        <f>+'Dramakan hosqer'!C15</f>
        <v>59643.4</v>
      </c>
      <c r="E12" s="441" t="s">
        <v>217</v>
      </c>
    </row>
    <row r="13" spans="1:14" ht="33.75" hidden="1" customHeight="1">
      <c r="A13" s="198">
        <v>2</v>
      </c>
      <c r="B13" s="415" t="s">
        <v>196</v>
      </c>
      <c r="C13" s="61"/>
      <c r="D13" s="414">
        <f>+'Dramakan hosqer'!C16</f>
        <v>0</v>
      </c>
      <c r="E13" s="55"/>
    </row>
    <row r="14" spans="1:14" s="3" customFormat="1" ht="17.25" customHeight="1">
      <c r="A14" s="198">
        <v>2</v>
      </c>
      <c r="B14" s="199" t="s">
        <v>8</v>
      </c>
      <c r="C14" s="63"/>
      <c r="D14" s="413">
        <f>+'Dramakan hosqer'!C17</f>
        <v>13900</v>
      </c>
      <c r="E14" s="441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3">
        <f>+'Dramakan hosqer'!C18</f>
        <v>0</v>
      </c>
      <c r="E15" s="441" t="s">
        <v>211</v>
      </c>
    </row>
    <row r="16" spans="1:14" ht="18" customHeight="1">
      <c r="A16" s="198">
        <v>3</v>
      </c>
      <c r="B16" s="199" t="s">
        <v>65</v>
      </c>
      <c r="C16" s="61"/>
      <c r="D16" s="413">
        <f>+Komunal!M28</f>
        <v>262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3"/>
      <c r="E17" s="55"/>
    </row>
    <row r="18" spans="1:24" ht="18" hidden="1" customHeight="1">
      <c r="A18" s="198">
        <v>4</v>
      </c>
      <c r="B18" s="199" t="s">
        <v>9</v>
      </c>
      <c r="C18" s="61"/>
      <c r="D18" s="541"/>
      <c r="E18" s="55">
        <v>2214.4</v>
      </c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4</v>
      </c>
      <c r="B20" s="199" t="s">
        <v>124</v>
      </c>
      <c r="C20" s="61"/>
      <c r="D20" s="312">
        <f>SUM(D21:D22)</f>
        <v>219</v>
      </c>
      <c r="E20" s="55"/>
    </row>
    <row r="21" spans="1:24" s="3" customFormat="1" ht="17.25" customHeight="1">
      <c r="A21" s="204">
        <v>4.0999999999999996</v>
      </c>
      <c r="B21" s="40" t="s">
        <v>75</v>
      </c>
      <c r="C21" s="63"/>
      <c r="D21" s="327">
        <f>+D66</f>
        <v>219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221</v>
      </c>
      <c r="F22" s="2"/>
      <c r="G22" s="2"/>
      <c r="H22" s="471"/>
      <c r="I22" s="2"/>
      <c r="J22" s="2"/>
      <c r="K22" s="2"/>
      <c r="L22" s="2"/>
      <c r="M22" s="2"/>
      <c r="N22" s="2"/>
    </row>
    <row r="23" spans="1:24" ht="17.25" customHeight="1">
      <c r="A23" s="198">
        <v>5</v>
      </c>
      <c r="B23" s="201" t="s">
        <v>10</v>
      </c>
      <c r="C23" s="61"/>
      <c r="D23" s="310">
        <v>15.2</v>
      </c>
      <c r="E23" s="55"/>
    </row>
    <row r="24" spans="1:24" s="2" customFormat="1" ht="17.25" hidden="1" customHeight="1">
      <c r="A24" s="202">
        <v>11</v>
      </c>
      <c r="B24" s="80"/>
      <c r="C24" s="507"/>
      <c r="D24" s="310"/>
      <c r="E24" s="27"/>
    </row>
    <row r="25" spans="1:24" s="2" customFormat="1" ht="19.5" hidden="1" customHeight="1">
      <c r="A25" s="198">
        <v>12</v>
      </c>
      <c r="B25" s="203"/>
      <c r="C25" s="507"/>
      <c r="D25" s="310"/>
      <c r="E25" s="529" t="s">
        <v>208</v>
      </c>
    </row>
    <row r="26" spans="1:24" ht="24" customHeight="1">
      <c r="A26" s="56"/>
      <c r="B26" s="65" t="s">
        <v>30</v>
      </c>
      <c r="C26" s="58"/>
      <c r="D26" s="374">
        <f>SUM(D12:D20,D23:D25)</f>
        <v>74039.599999999991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5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2">
        <f>+Ashkhatavardz!M11-'Dramakan hosqer'!C85</f>
        <v>66144.800000000003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5">
        <v>1.1000000000000001</v>
      </c>
      <c r="B30" s="206" t="s">
        <v>120</v>
      </c>
      <c r="C30" s="63"/>
      <c r="D30" s="327">
        <f>+Ashkhatavardz!C8+Ashkhatavardz!J7</f>
        <v>8081.5</v>
      </c>
      <c r="E30" s="365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5">
        <v>1.2</v>
      </c>
      <c r="B31" s="206" t="s">
        <v>13</v>
      </c>
      <c r="C31" s="63"/>
      <c r="D31" s="327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f>+Komunal!F20-225</f>
        <v>2428.3000000000002</v>
      </c>
      <c r="E32" s="469">
        <f>+D32-Komunal!F20</f>
        <v>-225</v>
      </c>
      <c r="F32" s="6">
        <f>+Komunal!F20-225</f>
        <v>2428.3000000000002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10">
        <f>+Komunal!J20-25</f>
        <v>915.5</v>
      </c>
      <c r="E33" s="469">
        <f>+D33-Komunal!J20</f>
        <v>-25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10">
        <f>+Komunal!M20-12</f>
        <v>167.8</v>
      </c>
      <c r="E34" s="469">
        <f>D34-Komunal!M20</f>
        <v>-12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10">
        <v>94.9</v>
      </c>
      <c r="E35" s="55"/>
    </row>
    <row r="36" spans="1:24" ht="18" customHeight="1">
      <c r="A36" s="198">
        <v>6</v>
      </c>
      <c r="B36" s="199" t="s">
        <v>18</v>
      </c>
      <c r="C36" s="61"/>
      <c r="D36" s="310">
        <v>60</v>
      </c>
      <c r="E36" s="55"/>
    </row>
    <row r="37" spans="1:24" ht="18" customHeight="1">
      <c r="A37" s="198">
        <v>7</v>
      </c>
      <c r="B37" s="199" t="s">
        <v>19</v>
      </c>
      <c r="C37" s="64"/>
      <c r="D37" s="376">
        <f>SUM(D38:D40)</f>
        <v>141</v>
      </c>
      <c r="E37" s="55"/>
    </row>
    <row r="38" spans="1:24" s="3" customFormat="1" ht="18" customHeight="1">
      <c r="A38" s="204">
        <v>7.1</v>
      </c>
      <c r="B38" s="40" t="s">
        <v>20</v>
      </c>
      <c r="C38" s="63"/>
      <c r="D38" s="311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>
        <v>7.2</v>
      </c>
      <c r="B39" s="40" t="s">
        <v>21</v>
      </c>
      <c r="C39" s="63"/>
      <c r="D39" s="311">
        <v>23.4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7.3</v>
      </c>
      <c r="B40" s="40" t="s">
        <v>22</v>
      </c>
      <c r="C40" s="63"/>
      <c r="D40" s="311">
        <v>60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8">
        <v>8</v>
      </c>
      <c r="B41" s="199" t="s">
        <v>23</v>
      </c>
      <c r="C41" s="61"/>
      <c r="D41" s="310"/>
      <c r="E41" s="55"/>
      <c r="K41" s="411"/>
      <c r="L41" s="55"/>
      <c r="M41" s="55"/>
      <c r="N41" s="55"/>
      <c r="O41" s="71"/>
      <c r="P41" s="71"/>
      <c r="Q41" s="71"/>
    </row>
    <row r="42" spans="1:24" ht="18" customHeight="1">
      <c r="A42" s="198">
        <v>8</v>
      </c>
      <c r="B42" s="199" t="s">
        <v>31</v>
      </c>
      <c r="C42" s="61"/>
      <c r="D42" s="310">
        <v>550</v>
      </c>
      <c r="E42" s="55"/>
      <c r="K42" s="410"/>
      <c r="L42" s="411"/>
      <c r="M42" s="438"/>
      <c r="N42" s="411"/>
      <c r="O42" s="439"/>
      <c r="P42" s="71"/>
      <c r="Q42" s="71"/>
    </row>
    <row r="43" spans="1:24" ht="18" customHeight="1">
      <c r="A43" s="198">
        <v>9</v>
      </c>
      <c r="B43" s="199" t="s">
        <v>24</v>
      </c>
      <c r="C43" s="61"/>
      <c r="D43" s="310">
        <v>250</v>
      </c>
      <c r="E43" s="55"/>
      <c r="K43" s="55"/>
      <c r="L43" s="55"/>
      <c r="M43" s="55"/>
      <c r="N43" s="55"/>
      <c r="O43" s="71"/>
      <c r="P43" s="71"/>
      <c r="Q43" s="71"/>
    </row>
    <row r="44" spans="1:24" ht="18" customHeight="1">
      <c r="A44" s="198">
        <v>10</v>
      </c>
      <c r="B44" s="235" t="s">
        <v>77</v>
      </c>
      <c r="C44" s="61"/>
      <c r="D44" s="310">
        <v>100</v>
      </c>
      <c r="E44" s="55"/>
    </row>
    <row r="45" spans="1:24" ht="18" hidden="1" customHeight="1">
      <c r="A45" s="198">
        <v>12</v>
      </c>
      <c r="B45" s="199" t="s">
        <v>50</v>
      </c>
      <c r="C45" s="61"/>
      <c r="D45" s="310"/>
      <c r="E45" s="55"/>
    </row>
    <row r="46" spans="1:24" ht="18.75" hidden="1" customHeight="1">
      <c r="A46" s="198">
        <v>13</v>
      </c>
      <c r="B46" s="199" t="s">
        <v>121</v>
      </c>
      <c r="C46" s="61"/>
      <c r="D46" s="310"/>
      <c r="E46" s="55"/>
    </row>
    <row r="47" spans="1:24" ht="18" customHeight="1">
      <c r="A47" s="198">
        <v>11</v>
      </c>
      <c r="B47" s="199" t="s">
        <v>122</v>
      </c>
      <c r="C47" s="61"/>
      <c r="D47" s="310">
        <v>60</v>
      </c>
      <c r="E47" s="55"/>
      <c r="F47" s="62"/>
    </row>
    <row r="48" spans="1:24" ht="20.25" customHeight="1">
      <c r="A48" s="198">
        <v>12</v>
      </c>
      <c r="B48" s="199" t="s">
        <v>25</v>
      </c>
      <c r="C48" s="61"/>
      <c r="D48" s="310">
        <v>400</v>
      </c>
      <c r="E48" s="55"/>
      <c r="F48" s="62"/>
    </row>
    <row r="49" spans="1:5" ht="18" customHeight="1">
      <c r="A49" s="198">
        <v>13</v>
      </c>
      <c r="B49" s="199" t="s">
        <v>26</v>
      </c>
      <c r="C49" s="61"/>
      <c r="D49" s="310">
        <v>35</v>
      </c>
      <c r="E49" s="55"/>
    </row>
    <row r="50" spans="1:5" ht="18.75" customHeight="1">
      <c r="A50" s="198">
        <v>14</v>
      </c>
      <c r="B50" s="199" t="s">
        <v>69</v>
      </c>
      <c r="C50" s="61"/>
      <c r="D50" s="310">
        <v>68</v>
      </c>
      <c r="E50" s="55"/>
    </row>
    <row r="51" spans="1:5" ht="18.75" customHeight="1">
      <c r="A51" s="198">
        <v>15</v>
      </c>
      <c r="B51" s="199" t="s">
        <v>56</v>
      </c>
      <c r="C51" s="61"/>
      <c r="D51" s="312">
        <f>+D16</f>
        <v>262</v>
      </c>
      <c r="E51" s="55"/>
    </row>
    <row r="52" spans="1:5" ht="18" customHeight="1">
      <c r="A52" s="198">
        <v>16</v>
      </c>
      <c r="B52" s="199" t="s">
        <v>47</v>
      </c>
      <c r="C52" s="61"/>
      <c r="D52" s="310">
        <v>120</v>
      </c>
      <c r="E52" s="55"/>
    </row>
    <row r="53" spans="1:5" ht="18.75" customHeight="1">
      <c r="A53" s="198">
        <v>17</v>
      </c>
      <c r="B53" s="199" t="s">
        <v>78</v>
      </c>
      <c r="C53" s="61"/>
      <c r="D53" s="310">
        <v>50</v>
      </c>
      <c r="E53" s="55"/>
    </row>
    <row r="54" spans="1:5" ht="18.75" customHeight="1">
      <c r="A54" s="198">
        <v>18</v>
      </c>
      <c r="B54" s="199" t="s">
        <v>79</v>
      </c>
      <c r="C54" s="61"/>
      <c r="D54" s="310">
        <v>95</v>
      </c>
      <c r="E54" s="55"/>
    </row>
    <row r="55" spans="1:5" ht="18.75" hidden="1" customHeight="1">
      <c r="A55" s="198">
        <v>22</v>
      </c>
      <c r="B55" s="199" t="s">
        <v>48</v>
      </c>
      <c r="C55" s="61"/>
      <c r="D55" s="310"/>
      <c r="E55" s="55"/>
    </row>
    <row r="56" spans="1:5" ht="18.75" hidden="1" customHeight="1">
      <c r="A56" s="198">
        <v>23</v>
      </c>
      <c r="B56" s="199" t="s">
        <v>123</v>
      </c>
      <c r="C56" s="61"/>
      <c r="D56" s="310"/>
      <c r="E56" s="55"/>
    </row>
    <row r="57" spans="1:5" ht="18.75" hidden="1" customHeight="1">
      <c r="A57" s="198">
        <v>24</v>
      </c>
      <c r="B57" s="199" t="s">
        <v>49</v>
      </c>
      <c r="C57" s="61"/>
      <c r="D57" s="310"/>
      <c r="E57" s="55"/>
    </row>
    <row r="58" spans="1:5" ht="18.75" hidden="1" customHeight="1">
      <c r="A58" s="198">
        <v>25</v>
      </c>
      <c r="B58" s="199" t="s">
        <v>66</v>
      </c>
      <c r="C58" s="61"/>
      <c r="D58" s="310"/>
      <c r="E58" s="55"/>
    </row>
    <row r="59" spans="1:5" ht="18.75" hidden="1" customHeight="1">
      <c r="A59" s="198">
        <v>26</v>
      </c>
      <c r="B59" s="201" t="s">
        <v>203</v>
      </c>
      <c r="C59" s="61"/>
      <c r="D59" s="310"/>
      <c r="E59" s="55"/>
    </row>
    <row r="60" spans="1:5" ht="18.600000000000001" customHeight="1">
      <c r="A60" s="198">
        <v>19</v>
      </c>
      <c r="B60" s="201" t="s">
        <v>204</v>
      </c>
      <c r="C60" s="61"/>
      <c r="D60" s="310">
        <v>26</v>
      </c>
      <c r="E60" s="55"/>
    </row>
    <row r="61" spans="1:5" ht="18.75" hidden="1" customHeight="1">
      <c r="A61" s="198">
        <v>28</v>
      </c>
      <c r="B61" s="199" t="s">
        <v>80</v>
      </c>
      <c r="C61" s="61"/>
      <c r="D61" s="310"/>
      <c r="E61" s="55"/>
    </row>
    <row r="62" spans="1:5" ht="18.75" hidden="1" customHeight="1">
      <c r="A62" s="198">
        <v>29</v>
      </c>
      <c r="B62" s="199" t="s">
        <v>136</v>
      </c>
      <c r="C62" s="61"/>
      <c r="D62" s="310"/>
      <c r="E62" s="55"/>
    </row>
    <row r="63" spans="1:5" s="6" customFormat="1" ht="18.75" customHeight="1">
      <c r="A63" s="198">
        <v>20</v>
      </c>
      <c r="B63" s="203" t="s">
        <v>263</v>
      </c>
      <c r="C63" s="62"/>
      <c r="D63" s="310">
        <v>511.3</v>
      </c>
      <c r="E63" s="55"/>
    </row>
    <row r="64" spans="1:5" s="6" customFormat="1" ht="18.75" hidden="1" customHeight="1">
      <c r="A64" s="198">
        <v>31</v>
      </c>
      <c r="B64" s="203"/>
      <c r="C64" s="62"/>
      <c r="D64" s="310"/>
      <c r="E64" s="529" t="s">
        <v>207</v>
      </c>
    </row>
    <row r="65" spans="1:15" ht="18.75" customHeight="1">
      <c r="A65" s="198">
        <v>21</v>
      </c>
      <c r="B65" s="80" t="s">
        <v>27</v>
      </c>
      <c r="C65" s="61"/>
      <c r="D65" s="310">
        <f>+D66</f>
        <v>219</v>
      </c>
      <c r="E65" s="55"/>
    </row>
    <row r="66" spans="1:15" s="3" customFormat="1" ht="15.75" customHeight="1">
      <c r="A66" s="205">
        <v>21.1</v>
      </c>
      <c r="B66" s="73" t="s">
        <v>81</v>
      </c>
      <c r="C66" s="63"/>
      <c r="D66" s="310">
        <v>219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5.75" customHeight="1">
      <c r="A67" s="198">
        <v>22</v>
      </c>
      <c r="B67" s="199" t="s">
        <v>82</v>
      </c>
      <c r="C67" s="61"/>
      <c r="D67" s="310">
        <v>10</v>
      </c>
      <c r="E67" s="55"/>
    </row>
    <row r="68" spans="1:15" s="18" customFormat="1" ht="20.25" customHeight="1">
      <c r="A68" s="198">
        <v>23</v>
      </c>
      <c r="B68" s="199" t="s">
        <v>70</v>
      </c>
      <c r="C68" s="61"/>
      <c r="D68" s="310">
        <v>1331</v>
      </c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4">
        <f>SUM(D29,D32:D37,D41:D65,D67:D68)</f>
        <v>74039.600000000006</v>
      </c>
      <c r="E69" s="371">
        <f>+D26-D69</f>
        <v>0</v>
      </c>
    </row>
    <row r="70" spans="1:15" ht="37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7" t="s">
        <v>260</v>
      </c>
      <c r="D71" s="229"/>
      <c r="E71" s="55"/>
    </row>
    <row r="72" spans="1:15" ht="12.75" hidden="1" customHeight="1">
      <c r="B72" s="70"/>
      <c r="C72" s="307" t="s">
        <v>97</v>
      </c>
      <c r="D72" s="230"/>
      <c r="E72" s="55"/>
    </row>
    <row r="73" spans="1:15" ht="27" hidden="1" customHeight="1">
      <c r="B73" s="10" t="s">
        <v>6</v>
      </c>
      <c r="C73" s="377" t="s">
        <v>261</v>
      </c>
      <c r="D73" s="229"/>
      <c r="E73" s="55"/>
    </row>
    <row r="74" spans="1:15" ht="13.5" hidden="1" customHeight="1">
      <c r="B74" s="71"/>
      <c r="C74" s="307" t="s">
        <v>97</v>
      </c>
      <c r="D74" s="230"/>
      <c r="E74" s="55"/>
    </row>
    <row r="75" spans="1:15" hidden="1">
      <c r="B75" s="8" t="s">
        <v>182</v>
      </c>
      <c r="C75" s="71"/>
      <c r="D75" s="60"/>
      <c r="E75" s="55"/>
    </row>
    <row r="76" spans="1:15" s="71" customFormat="1" ht="89.4" customHeight="1">
      <c r="B76" s="530" t="s">
        <v>237</v>
      </c>
      <c r="D76" s="440" t="s">
        <v>259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1"/>
      <c r="C77" s="302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68" zoomScaleSheetLayoutView="100" workbookViewId="0">
      <selection activeCell="B75" sqref="B75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05" t="s">
        <v>290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47" t="s">
        <v>43</v>
      </c>
      <c r="B7" s="547"/>
      <c r="C7" s="547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43" t="str">
        <f>+'Ekamut-caxs'!A8:D8</f>
        <v xml:space="preserve">«Աջափնյակ» գեղագիտական կենտրոն» ՀՈԱԿ-ի </v>
      </c>
      <c r="B8" s="543"/>
      <c r="C8" s="543"/>
      <c r="D8" s="132"/>
      <c r="E8" s="4"/>
      <c r="F8" s="363"/>
      <c r="G8" s="363"/>
      <c r="H8" s="49"/>
      <c r="I8" s="6"/>
      <c r="J8" s="6"/>
      <c r="K8" s="6"/>
    </row>
    <row r="9" spans="1:11" s="7" customFormat="1" ht="18.75" customHeight="1">
      <c r="A9" s="544" t="s">
        <v>238</v>
      </c>
      <c r="B9" s="544"/>
      <c r="C9" s="544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9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1304.0999999999999</v>
      </c>
      <c r="D13" s="545"/>
      <c r="E13" s="546"/>
      <c r="F13" s="368"/>
      <c r="G13" s="368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8">
        <f>SUM(C15:C26)</f>
        <v>73820.599999999991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7" t="s">
        <v>119</v>
      </c>
      <c r="C15" s="339">
        <f>+'Pastaci finansav.'!C11</f>
        <v>59643.4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5" t="s">
        <v>196</v>
      </c>
      <c r="C16" s="339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>
      <c r="A17" s="79">
        <v>2</v>
      </c>
      <c r="B17" s="340" t="s">
        <v>8</v>
      </c>
      <c r="C17" s="339">
        <f>+'Pastaci finansav.'!E11</f>
        <v>13900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>
      <c r="A19" s="79">
        <v>3</v>
      </c>
      <c r="B19" s="342" t="s">
        <v>65</v>
      </c>
      <c r="C19" s="338">
        <f>+'Ekamut-caxs'!D16</f>
        <v>262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4</v>
      </c>
      <c r="B20" s="199" t="s">
        <v>195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4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7" t="s">
        <v>74</v>
      </c>
      <c r="C22" s="339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7" t="s">
        <v>35</v>
      </c>
      <c r="C23" s="338">
        <v>0</v>
      </c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4</v>
      </c>
      <c r="B24" s="337" t="s">
        <v>10</v>
      </c>
      <c r="C24" s="339">
        <f>+'Ekamut-caxs'!D23</f>
        <v>15.2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3"/>
      <c r="C25" s="338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3"/>
      <c r="C26" s="338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8">
        <f>C28+C71+C84</f>
        <v>75124.700000000012</v>
      </c>
      <c r="D27" s="378">
        <f>+C13-C69</f>
        <v>533.99999999999989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8">
        <f>SUM(C29,C32:C37,C41:C65,C69:C70)</f>
        <v>73259.700000000012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4" t="s">
        <v>12</v>
      </c>
      <c r="C29" s="339">
        <f>+'Ekamut-caxs'!D29</f>
        <v>66144.800000000003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customHeight="1">
      <c r="A30" s="28">
        <v>1.1000000000000001</v>
      </c>
      <c r="B30" s="33" t="s">
        <v>120</v>
      </c>
      <c r="C30" s="352">
        <f>+'Ekamut-caxs'!D30</f>
        <v>8081.5</v>
      </c>
      <c r="D30" s="366"/>
      <c r="E30" s="127"/>
      <c r="F30" s="127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13</v>
      </c>
      <c r="C31" s="352">
        <f>+'Ekamut-caxs'!D31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40" t="s">
        <v>15</v>
      </c>
      <c r="C32" s="339">
        <f>+'Ekamut-caxs'!D32</f>
        <v>2428.3000000000002</v>
      </c>
      <c r="D32" s="470">
        <f>+C32-Komunal!F20</f>
        <v>-225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40" t="s">
        <v>14</v>
      </c>
      <c r="C33" s="339">
        <f>+'Ekamut-caxs'!D33</f>
        <v>915.5</v>
      </c>
      <c r="D33" s="470">
        <f>+C33-Komunal!J20</f>
        <v>-25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40" t="s">
        <v>16</v>
      </c>
      <c r="C34" s="339">
        <f>+'Ekamut-caxs'!D34</f>
        <v>167.8</v>
      </c>
      <c r="D34" s="470">
        <f>+C34-Komunal!M20</f>
        <v>-12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40" t="s">
        <v>17</v>
      </c>
      <c r="C35" s="339">
        <f>+'Ekamut-caxs'!D35</f>
        <v>94.9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customHeight="1">
      <c r="A36" s="79">
        <v>6</v>
      </c>
      <c r="B36" s="340" t="s">
        <v>18</v>
      </c>
      <c r="C36" s="339">
        <f>+'Ekamut-caxs'!D36</f>
        <v>60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7</v>
      </c>
      <c r="B37" s="340" t="s">
        <v>19</v>
      </c>
      <c r="C37" s="339">
        <f>SUM(C38:C40)</f>
        <v>141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7.1</v>
      </c>
      <c r="B38" s="33" t="s">
        <v>20</v>
      </c>
      <c r="C38" s="339">
        <f>+'Ekamut-caxs'!D38</f>
        <v>57.6</v>
      </c>
    </row>
    <row r="39" spans="1:11" ht="18" customHeight="1">
      <c r="A39" s="28">
        <v>7.2</v>
      </c>
      <c r="B39" s="33" t="s">
        <v>21</v>
      </c>
      <c r="C39" s="339">
        <f>+'Ekamut-caxs'!D39</f>
        <v>23.4</v>
      </c>
    </row>
    <row r="40" spans="1:11" ht="18" customHeight="1">
      <c r="A40" s="28">
        <v>7.3</v>
      </c>
      <c r="B40" s="33" t="s">
        <v>22</v>
      </c>
      <c r="C40" s="339">
        <f>+'Ekamut-caxs'!D40</f>
        <v>60</v>
      </c>
    </row>
    <row r="41" spans="1:11" s="120" customFormat="1" ht="18" hidden="1" customHeight="1">
      <c r="A41" s="79">
        <v>8</v>
      </c>
      <c r="B41" s="340" t="s">
        <v>23</v>
      </c>
      <c r="C41" s="339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8</v>
      </c>
      <c r="B42" s="340" t="s">
        <v>31</v>
      </c>
      <c r="C42" s="338">
        <f>+'Ekamut-caxs'!D42</f>
        <v>550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9</v>
      </c>
      <c r="B43" s="340" t="s">
        <v>24</v>
      </c>
      <c r="C43" s="338">
        <f>+'Ekamut-caxs'!D43</f>
        <v>250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10</v>
      </c>
      <c r="B44" s="345" t="s">
        <v>77</v>
      </c>
      <c r="C44" s="338">
        <f>+'Ekamut-caxs'!D44</f>
        <v>100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40" t="s">
        <v>50</v>
      </c>
      <c r="C45" s="339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40" t="s">
        <v>121</v>
      </c>
      <c r="C46" s="33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customHeight="1">
      <c r="A47" s="79">
        <v>11</v>
      </c>
      <c r="B47" s="340" t="s">
        <v>122</v>
      </c>
      <c r="C47" s="339">
        <f>+'Ekamut-caxs'!D47</f>
        <v>60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customHeight="1">
      <c r="A48" s="79">
        <v>12</v>
      </c>
      <c r="B48" s="340" t="s">
        <v>25</v>
      </c>
      <c r="C48" s="339">
        <f>+'Ekamut-caxs'!D48</f>
        <v>400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13</v>
      </c>
      <c r="B49" s="340" t="s">
        <v>26</v>
      </c>
      <c r="C49" s="339">
        <f>+'Ekamut-caxs'!D49</f>
        <v>35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customHeight="1">
      <c r="A50" s="79">
        <v>14</v>
      </c>
      <c r="B50" s="340" t="s">
        <v>69</v>
      </c>
      <c r="C50" s="339">
        <f>+'Ekamut-caxs'!D50</f>
        <v>68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customHeight="1">
      <c r="A51" s="79">
        <v>15</v>
      </c>
      <c r="B51" s="340" t="s">
        <v>56</v>
      </c>
      <c r="C51" s="339">
        <f>+'Ekamut-caxs'!D51</f>
        <v>262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customHeight="1">
      <c r="A52" s="79">
        <v>16</v>
      </c>
      <c r="B52" s="340" t="s">
        <v>47</v>
      </c>
      <c r="C52" s="339">
        <f>+'Ekamut-caxs'!D52</f>
        <v>120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17</v>
      </c>
      <c r="B53" s="340" t="s">
        <v>78</v>
      </c>
      <c r="C53" s="339">
        <f>+'Ekamut-caxs'!D53</f>
        <v>50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18</v>
      </c>
      <c r="B54" s="340" t="s">
        <v>79</v>
      </c>
      <c r="C54" s="339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hidden="1" customHeight="1">
      <c r="A55" s="79">
        <v>22</v>
      </c>
      <c r="B55" s="340" t="s">
        <v>48</v>
      </c>
      <c r="C55" s="339">
        <f>+'Ekamut-caxs'!D55</f>
        <v>0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40" t="s">
        <v>123</v>
      </c>
      <c r="C56" s="33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40" t="s">
        <v>49</v>
      </c>
      <c r="C57" s="339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40" t="s">
        <v>66</v>
      </c>
      <c r="C58" s="339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06" t="s">
        <v>203</v>
      </c>
      <c r="C59" s="339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19</v>
      </c>
      <c r="B60" s="358" t="s">
        <v>204</v>
      </c>
      <c r="C60" s="339">
        <f>+'Ekamut-caxs'!D60</f>
        <v>26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80</v>
      </c>
      <c r="C61" s="339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40" t="s">
        <v>136</v>
      </c>
      <c r="C62" s="339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20</v>
      </c>
      <c r="B63" s="203" t="s">
        <v>263</v>
      </c>
      <c r="C63" s="338">
        <f>+'Ekamut-caxs'!D63</f>
        <v>511.3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60"/>
      <c r="C64" s="338">
        <f>+'Ekamut-caxs'!D64</f>
        <v>0</v>
      </c>
      <c r="D64" s="130" t="s">
        <v>207</v>
      </c>
      <c r="E64" s="87"/>
      <c r="F64" s="87"/>
      <c r="G64" s="87"/>
      <c r="H64" s="72"/>
    </row>
    <row r="65" spans="1:11" s="120" customFormat="1" ht="19.2" customHeight="1">
      <c r="A65" s="79">
        <v>21</v>
      </c>
      <c r="B65" s="361" t="s">
        <v>37</v>
      </c>
      <c r="C65" s="339">
        <f>SUM(C66:C68)</f>
        <v>10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7"/>
    </row>
    <row r="67" spans="1:11" ht="19.5" hidden="1" customHeight="1">
      <c r="A67" s="15">
        <v>32.200000000000003</v>
      </c>
      <c r="B67" s="123" t="s">
        <v>51</v>
      </c>
      <c r="C67" s="317"/>
    </row>
    <row r="68" spans="1:11" ht="19.5" customHeight="1">
      <c r="A68" s="15">
        <v>21.1</v>
      </c>
      <c r="B68" s="123" t="s">
        <v>87</v>
      </c>
      <c r="C68" s="317">
        <f>+'Ekamut-caxs'!D67</f>
        <v>10</v>
      </c>
    </row>
    <row r="69" spans="1:11" s="120" customFormat="1" ht="18" customHeight="1">
      <c r="A69" s="91">
        <v>22</v>
      </c>
      <c r="B69" s="346" t="s">
        <v>39</v>
      </c>
      <c r="C69" s="339">
        <f>+'Deb. ev kreditor'!D59-'Deb. ev kreditor'!D54</f>
        <v>770.1</v>
      </c>
      <c r="D69" s="137"/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7" t="s">
        <v>88</v>
      </c>
      <c r="C70" s="338"/>
      <c r="D70" s="137" t="s">
        <v>229</v>
      </c>
      <c r="E70" s="111"/>
      <c r="F70" s="111"/>
      <c r="G70" s="111"/>
      <c r="H70" s="111"/>
      <c r="I70" s="119"/>
      <c r="J70" s="119"/>
      <c r="K70" s="119"/>
    </row>
    <row r="71" spans="1:11" s="102" customFormat="1" ht="21.6" customHeight="1">
      <c r="A71" s="45" t="s">
        <v>59</v>
      </c>
      <c r="B71" s="105" t="s">
        <v>62</v>
      </c>
      <c r="C71" s="348">
        <f>C72+C80</f>
        <v>1865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19.2" customHeight="1">
      <c r="A72" s="91">
        <v>1</v>
      </c>
      <c r="B72" s="349" t="s">
        <v>92</v>
      </c>
      <c r="C72" s="339">
        <f>SUM(C73:C79)</f>
        <v>1865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customHeight="1">
      <c r="A73" s="91">
        <v>1.1000000000000001</v>
      </c>
      <c r="B73" s="350" t="s">
        <v>89</v>
      </c>
      <c r="C73" s="338">
        <v>325</v>
      </c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customHeight="1">
      <c r="A74" s="91">
        <v>1.2</v>
      </c>
      <c r="B74" s="350" t="s">
        <v>90</v>
      </c>
      <c r="C74" s="338">
        <v>491</v>
      </c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customHeight="1">
      <c r="A75" s="91">
        <v>1.3</v>
      </c>
      <c r="B75" s="350" t="s">
        <v>91</v>
      </c>
      <c r="C75" s="338">
        <v>1049</v>
      </c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50" t="s">
        <v>205</v>
      </c>
      <c r="C76" s="338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50" t="s">
        <v>67</v>
      </c>
      <c r="C77" s="338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1.6</v>
      </c>
      <c r="B78" s="351" t="s">
        <v>68</v>
      </c>
      <c r="C78" s="338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51"/>
      <c r="C79" s="338"/>
      <c r="D79" s="531" t="s">
        <v>206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9" t="s">
        <v>93</v>
      </c>
      <c r="C80" s="339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9" t="s">
        <v>64</v>
      </c>
      <c r="C81" s="338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2" t="s">
        <v>63</v>
      </c>
      <c r="C82" s="33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9" t="s">
        <v>52</v>
      </c>
      <c r="C83" s="338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60</v>
      </c>
      <c r="B84" s="14" t="s">
        <v>133</v>
      </c>
      <c r="C84" s="348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hidden="1" customHeight="1">
      <c r="A85" s="91">
        <v>1</v>
      </c>
      <c r="B85" s="358" t="s">
        <v>231</v>
      </c>
      <c r="C85" s="338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4"/>
      <c r="C86" s="338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8">
        <f>C13+C14-C27</f>
        <v>0</v>
      </c>
      <c r="D87" s="545"/>
      <c r="E87" s="546"/>
      <c r="F87" s="368"/>
      <c r="G87" s="368"/>
      <c r="H87" s="310"/>
      <c r="I87" s="121"/>
      <c r="J87" s="121"/>
      <c r="K87" s="121"/>
    </row>
    <row r="88" spans="1:11" s="102" customFormat="1" ht="45" customHeight="1">
      <c r="A88" s="108"/>
      <c r="B88" s="109"/>
      <c r="D88" s="383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9" t="str">
        <f>+'Ekamut-caxs'!C71</f>
        <v>Գ.Մանուկյան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80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81" t="str">
        <f>+'Ekamut-caxs'!C73</f>
        <v>Ն.Ասատրյան</v>
      </c>
      <c r="D91" s="302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80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4"/>
      <c r="E93" s="112"/>
      <c r="F93" s="112"/>
      <c r="G93" s="112"/>
      <c r="H93" s="112"/>
      <c r="I93" s="2"/>
      <c r="J93" s="2"/>
      <c r="K93" s="2"/>
    </row>
    <row r="94" spans="1:11" s="320" customFormat="1" ht="82.8" customHeight="1">
      <c r="B94" s="530" t="str">
        <f>+'Ekamut-caxs'!B76</f>
        <v>ԵՐԵՎԱՆԻ ՔԱՂԱՔԱՊԵՏ՝</v>
      </c>
      <c r="C94" s="302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2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23" zoomScaleSheetLayoutView="100" workbookViewId="0">
      <selection activeCell="A10" sqref="A10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0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48" t="s">
        <v>57</v>
      </c>
      <c r="B1" s="548"/>
      <c r="C1" s="548"/>
      <c r="D1" s="548"/>
      <c r="E1" s="548"/>
      <c r="F1" s="548"/>
    </row>
    <row r="2" spans="1:18" s="23" customFormat="1" ht="25.5" customHeight="1">
      <c r="A2" s="543" t="str">
        <f>+'Ekamut-caxs'!A8:D8</f>
        <v xml:space="preserve">«Աջափնյակ» գեղագիտական կենտրոն» ՀՈԱԿ-ի </v>
      </c>
      <c r="B2" s="543"/>
      <c r="C2" s="543"/>
      <c r="D2" s="543"/>
      <c r="E2" s="543"/>
      <c r="F2" s="543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1" t="s">
        <v>240</v>
      </c>
      <c r="B3" s="551"/>
      <c r="C3" s="551"/>
      <c r="D3" s="551"/>
      <c r="E3" s="551"/>
      <c r="F3" s="551"/>
      <c r="G3" s="24"/>
      <c r="H3" s="24"/>
      <c r="I3" s="24"/>
    </row>
    <row r="4" spans="1:18" ht="20.25" customHeight="1">
      <c r="F4" s="521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03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2">
        <f>SUM(C7:C15,C18:C20)</f>
        <v>72489.399999999994</v>
      </c>
      <c r="D6" s="372">
        <f>SUM(D7:D15,D18:D20)</f>
        <v>74039.599999999991</v>
      </c>
      <c r="E6" s="372">
        <f t="shared" ref="E6:E62" si="0">D6-C6</f>
        <v>1550.1999999999971</v>
      </c>
      <c r="F6" s="522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119</v>
      </c>
      <c r="C7" s="353">
        <v>57292.9</v>
      </c>
      <c r="D7" s="354">
        <f>+'Ekamut-caxs'!D12</f>
        <v>59643.4</v>
      </c>
      <c r="E7" s="354">
        <f t="shared" si="0"/>
        <v>2350.5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15" t="s">
        <v>196</v>
      </c>
      <c r="C8" s="353"/>
      <c r="D8" s="354">
        <f>+'Ekamut-caxs'!D13</f>
        <v>0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69" customHeight="1">
      <c r="A9" s="79">
        <v>2</v>
      </c>
      <c r="B9" s="340" t="s">
        <v>8</v>
      </c>
      <c r="C9" s="353">
        <v>14700</v>
      </c>
      <c r="D9" s="354">
        <f>+'Ekamut-caxs'!D14</f>
        <v>13900</v>
      </c>
      <c r="E9" s="354">
        <f>D9-C9</f>
        <v>-800</v>
      </c>
      <c r="F9" s="355" t="s">
        <v>286</v>
      </c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20.25" hidden="1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28.5" customHeight="1">
      <c r="A11" s="79">
        <v>3</v>
      </c>
      <c r="B11" s="340" t="s">
        <v>65</v>
      </c>
      <c r="C11" s="355">
        <v>262</v>
      </c>
      <c r="D11" s="354">
        <f>+'Ekamut-caxs'!D16</f>
        <v>262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195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7" t="s">
        <v>74</v>
      </c>
      <c r="C14" s="355"/>
      <c r="D14" s="354">
        <f>+'Ekamut-caxs'!D19</f>
        <v>0</v>
      </c>
      <c r="E14" s="354">
        <f t="shared" si="0"/>
        <v>0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33.75" customHeight="1">
      <c r="A15" s="79">
        <v>4</v>
      </c>
      <c r="B15" s="356" t="s">
        <v>124</v>
      </c>
      <c r="C15" s="357">
        <f>SUM(C16:C17)</f>
        <v>219</v>
      </c>
      <c r="D15" s="357">
        <f>SUM(D16:D17)</f>
        <v>219</v>
      </c>
      <c r="E15" s="354">
        <f t="shared" si="0"/>
        <v>0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4.0999999999999996</v>
      </c>
      <c r="B16" s="33" t="s">
        <v>75</v>
      </c>
      <c r="C16" s="313">
        <v>219</v>
      </c>
      <c r="D16" s="314">
        <f>+'Ekamut-caxs'!D21</f>
        <v>219</v>
      </c>
      <c r="E16" s="314">
        <f t="shared" si="0"/>
        <v>0</v>
      </c>
      <c r="F16" s="313"/>
      <c r="G16" s="27"/>
    </row>
    <row r="17" spans="1:18" ht="18.75" hidden="1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customHeight="1">
      <c r="A18" s="79">
        <v>5</v>
      </c>
      <c r="B18" s="358" t="s">
        <v>10</v>
      </c>
      <c r="C18" s="355">
        <v>15.5</v>
      </c>
      <c r="D18" s="354">
        <f>+'Ekamut-caxs'!D23</f>
        <v>15.2</v>
      </c>
      <c r="E18" s="354">
        <f t="shared" si="0"/>
        <v>-0.30000000000000071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3"/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3">
        <f>SUM(C22,C25:C30,C34:C58,C60:C61)</f>
        <v>72489.400000000009</v>
      </c>
      <c r="D21" s="373">
        <f>SUM(D22,D25:D30,D34:D58,D60:D61)</f>
        <v>74039.600000000006</v>
      </c>
      <c r="E21" s="372">
        <f t="shared" si="0"/>
        <v>1550.1999999999971</v>
      </c>
      <c r="F21" s="522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12</v>
      </c>
      <c r="C22" s="355">
        <v>65826.600000000006</v>
      </c>
      <c r="D22" s="357">
        <f>+'Ekamut-caxs'!D29</f>
        <v>66144.800000000003</v>
      </c>
      <c r="E22" s="354">
        <f t="shared" si="0"/>
        <v>318.19999999999709</v>
      </c>
      <c r="F22" s="35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3">
        <v>8640</v>
      </c>
      <c r="D23" s="359">
        <f>+'Ekamut-caxs'!D30</f>
        <v>8081.5</v>
      </c>
      <c r="E23" s="314">
        <f>D23-C23</f>
        <v>-558.5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hidden="1" customHeight="1">
      <c r="A24" s="29">
        <v>1.2</v>
      </c>
      <c r="B24" s="192" t="s">
        <v>13</v>
      </c>
      <c r="C24" s="313"/>
      <c r="D24" s="359">
        <f>+'Ekamut-caxs'!D31</f>
        <v>0</v>
      </c>
      <c r="E24" s="314">
        <f>D24-C24</f>
        <v>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40" t="s">
        <v>15</v>
      </c>
      <c r="C25" s="355">
        <v>2486.6</v>
      </c>
      <c r="D25" s="357">
        <f>+'Ekamut-caxs'!D32</f>
        <v>2428.3000000000002</v>
      </c>
      <c r="E25" s="354">
        <f t="shared" si="0"/>
        <v>-58.299999999999727</v>
      </c>
      <c r="F25" s="355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40" t="s">
        <v>14</v>
      </c>
      <c r="C26" s="355">
        <v>537.1</v>
      </c>
      <c r="D26" s="357">
        <f>+'Ekamut-caxs'!D33</f>
        <v>915.5</v>
      </c>
      <c r="E26" s="354">
        <f t="shared" si="0"/>
        <v>378.4</v>
      </c>
      <c r="F26" s="35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40" t="s">
        <v>16</v>
      </c>
      <c r="C27" s="355">
        <v>216.9</v>
      </c>
      <c r="D27" s="357">
        <f>+'Ekamut-caxs'!D34</f>
        <v>167.8</v>
      </c>
      <c r="E27" s="354">
        <f t="shared" si="0"/>
        <v>-49.099999999999994</v>
      </c>
      <c r="F27" s="355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40" t="s">
        <v>17</v>
      </c>
      <c r="C28" s="355">
        <v>94.9</v>
      </c>
      <c r="D28" s="357">
        <f>+'Ekamut-caxs'!D35</f>
        <v>94.9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6</v>
      </c>
      <c r="B29" s="340" t="s">
        <v>18</v>
      </c>
      <c r="C29" s="355">
        <v>60</v>
      </c>
      <c r="D29" s="357">
        <f>+'Ekamut-caxs'!D36</f>
        <v>60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40" t="s">
        <v>19</v>
      </c>
      <c r="C30" s="357">
        <f>SUM(C31:C33)</f>
        <v>141</v>
      </c>
      <c r="D30" s="357">
        <f>SUM(D31:D33)</f>
        <v>141</v>
      </c>
      <c r="E30" s="354">
        <f t="shared" si="0"/>
        <v>0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7.1</v>
      </c>
      <c r="B31" s="33" t="s">
        <v>20</v>
      </c>
      <c r="C31" s="313">
        <v>57.6</v>
      </c>
      <c r="D31" s="359">
        <f>+'Ekamut-caxs'!D38</f>
        <v>57.6</v>
      </c>
      <c r="E31" s="314">
        <f t="shared" si="0"/>
        <v>0</v>
      </c>
      <c r="F31" s="313"/>
      <c r="G31" s="27"/>
    </row>
    <row r="32" spans="1:18" ht="21" customHeight="1">
      <c r="A32" s="28">
        <v>7.2</v>
      </c>
      <c r="B32" s="33" t="s">
        <v>21</v>
      </c>
      <c r="C32" s="313">
        <v>23.4</v>
      </c>
      <c r="D32" s="359">
        <f>+'Ekamut-caxs'!D39</f>
        <v>23.4</v>
      </c>
      <c r="E32" s="314">
        <f t="shared" si="0"/>
        <v>0</v>
      </c>
      <c r="F32" s="313"/>
      <c r="G32" s="27"/>
    </row>
    <row r="33" spans="1:18" ht="21" customHeight="1">
      <c r="A33" s="28">
        <v>7.3</v>
      </c>
      <c r="B33" s="33" t="s">
        <v>22</v>
      </c>
      <c r="C33" s="313">
        <v>60</v>
      </c>
      <c r="D33" s="359">
        <f>+'Ekamut-caxs'!D40</f>
        <v>60</v>
      </c>
      <c r="E33" s="314">
        <f t="shared" si="0"/>
        <v>0</v>
      </c>
      <c r="F33" s="313"/>
      <c r="G33" s="27"/>
    </row>
    <row r="34" spans="1:18" s="76" customFormat="1" ht="21" hidden="1" customHeight="1">
      <c r="A34" s="79">
        <v>8</v>
      </c>
      <c r="B34" s="340" t="s">
        <v>23</v>
      </c>
      <c r="C34" s="355"/>
      <c r="D34" s="357">
        <f>+'Ekamut-caxs'!D41</f>
        <v>0</v>
      </c>
      <c r="E34" s="354">
        <f t="shared" si="0"/>
        <v>0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8</v>
      </c>
      <c r="B35" s="340" t="s">
        <v>31</v>
      </c>
      <c r="C35" s="355">
        <v>600</v>
      </c>
      <c r="D35" s="357">
        <f>+'Ekamut-caxs'!D42</f>
        <v>550</v>
      </c>
      <c r="E35" s="354">
        <f t="shared" si="0"/>
        <v>-50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9</v>
      </c>
      <c r="B36" s="340" t="s">
        <v>24</v>
      </c>
      <c r="C36" s="355">
        <v>300</v>
      </c>
      <c r="D36" s="357">
        <f>+'Ekamut-caxs'!D43</f>
        <v>250</v>
      </c>
      <c r="E36" s="354">
        <f t="shared" si="0"/>
        <v>-50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0.25" customHeight="1">
      <c r="A37" s="79">
        <v>10</v>
      </c>
      <c r="B37" s="345" t="s">
        <v>77</v>
      </c>
      <c r="C37" s="355">
        <v>150</v>
      </c>
      <c r="D37" s="357">
        <f>+'Ekamut-caxs'!D44</f>
        <v>100</v>
      </c>
      <c r="E37" s="354">
        <f t="shared" si="0"/>
        <v>-50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12</v>
      </c>
      <c r="B38" s="340" t="s">
        <v>50</v>
      </c>
      <c r="C38" s="355"/>
      <c r="D38" s="357">
        <f>+'Ekamut-caxs'!D45</f>
        <v>0</v>
      </c>
      <c r="E38" s="354">
        <f t="shared" si="0"/>
        <v>0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8.25" hidden="1" customHeight="1">
      <c r="A39" s="79">
        <v>13</v>
      </c>
      <c r="B39" s="340" t="s">
        <v>121</v>
      </c>
      <c r="C39" s="355"/>
      <c r="D39" s="357">
        <f>+'Ekamut-caxs'!D46</f>
        <v>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11</v>
      </c>
      <c r="B40" s="340" t="s">
        <v>122</v>
      </c>
      <c r="C40" s="355">
        <v>62</v>
      </c>
      <c r="D40" s="357">
        <f>+'Ekamut-caxs'!D47</f>
        <v>60</v>
      </c>
      <c r="E40" s="354">
        <f t="shared" si="0"/>
        <v>-2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12</v>
      </c>
      <c r="B41" s="340" t="s">
        <v>25</v>
      </c>
      <c r="C41" s="353">
        <v>400</v>
      </c>
      <c r="D41" s="357">
        <f>+'Ekamut-caxs'!D48</f>
        <v>400</v>
      </c>
      <c r="E41" s="354">
        <f t="shared" si="0"/>
        <v>0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13</v>
      </c>
      <c r="B42" s="340" t="s">
        <v>26</v>
      </c>
      <c r="C42" s="353">
        <v>0</v>
      </c>
      <c r="D42" s="357">
        <f>+'Ekamut-caxs'!D49</f>
        <v>35</v>
      </c>
      <c r="E42" s="354">
        <f>D42-C42</f>
        <v>35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>
      <c r="A43" s="79">
        <v>14</v>
      </c>
      <c r="B43" s="340" t="s">
        <v>69</v>
      </c>
      <c r="C43" s="353">
        <v>0</v>
      </c>
      <c r="D43" s="357">
        <f>+'Ekamut-caxs'!D50</f>
        <v>68</v>
      </c>
      <c r="E43" s="354">
        <f>D43-C43</f>
        <v>68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15</v>
      </c>
      <c r="B44" s="340" t="s">
        <v>56</v>
      </c>
      <c r="C44" s="353">
        <v>262</v>
      </c>
      <c r="D44" s="357">
        <f>+'Ekamut-caxs'!D51</f>
        <v>262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16</v>
      </c>
      <c r="B45" s="340" t="s">
        <v>47</v>
      </c>
      <c r="C45" s="355">
        <v>120</v>
      </c>
      <c r="D45" s="357">
        <f>+'Ekamut-caxs'!D52</f>
        <v>120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17</v>
      </c>
      <c r="B46" s="356" t="s">
        <v>78</v>
      </c>
      <c r="C46" s="355">
        <v>50</v>
      </c>
      <c r="D46" s="357">
        <f>+'Ekamut-caxs'!D53</f>
        <v>50</v>
      </c>
      <c r="E46" s="354">
        <f t="shared" si="0"/>
        <v>0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18</v>
      </c>
      <c r="B47" s="356" t="s">
        <v>79</v>
      </c>
      <c r="C47" s="353">
        <v>95</v>
      </c>
      <c r="D47" s="357">
        <f>+'Ekamut-caxs'!D54</f>
        <v>95</v>
      </c>
      <c r="E47" s="354">
        <f t="shared" si="0"/>
        <v>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>
      <c r="A48" s="79">
        <v>22</v>
      </c>
      <c r="B48" s="340" t="s">
        <v>48</v>
      </c>
      <c r="C48" s="353"/>
      <c r="D48" s="357">
        <f>+'Ekamut-caxs'!D55</f>
        <v>0</v>
      </c>
      <c r="E48" s="354">
        <f t="shared" ref="E48:E61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40" t="s">
        <v>123</v>
      </c>
      <c r="C49" s="353"/>
      <c r="D49" s="357">
        <f>+'Ekamut-caxs'!D56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40" t="s">
        <v>49</v>
      </c>
      <c r="C50" s="353"/>
      <c r="D50" s="357">
        <f>+'Ekamut-caxs'!D57</f>
        <v>0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40" t="s">
        <v>66</v>
      </c>
      <c r="C51" s="353"/>
      <c r="D51" s="357">
        <f>+'Ekamut-caxs'!D58</f>
        <v>0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8" t="s">
        <v>203</v>
      </c>
      <c r="C52" s="353"/>
      <c r="D52" s="357">
        <f>+'Ekamut-caxs'!D59</f>
        <v>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19</v>
      </c>
      <c r="B53" s="358" t="s">
        <v>204</v>
      </c>
      <c r="C53" s="353">
        <v>50</v>
      </c>
      <c r="D53" s="357">
        <f>+'Ekamut-caxs'!D60</f>
        <v>26</v>
      </c>
      <c r="E53" s="354">
        <f t="shared" si="3"/>
        <v>-24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40" t="s">
        <v>80</v>
      </c>
      <c r="C54" s="353"/>
      <c r="D54" s="357">
        <f>+'Ekamut-caxs'!D61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40" t="s">
        <v>136</v>
      </c>
      <c r="C55" s="353"/>
      <c r="D55" s="357">
        <f>+'Ekamut-caxs'!D62</f>
        <v>0</v>
      </c>
      <c r="E55" s="354">
        <f t="shared" si="2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8.5" customHeight="1">
      <c r="A56" s="79">
        <v>20</v>
      </c>
      <c r="B56" s="203" t="s">
        <v>263</v>
      </c>
      <c r="C56" s="353">
        <v>0</v>
      </c>
      <c r="D56" s="355">
        <f>+'Ekamut-caxs'!D63</f>
        <v>511.3</v>
      </c>
      <c r="E56" s="353">
        <f t="shared" ref="E56:E57" si="4">D56-C56</f>
        <v>511.3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hidden="1" customHeight="1">
      <c r="A57" s="79">
        <v>31</v>
      </c>
      <c r="B57" s="343"/>
      <c r="C57" s="353"/>
      <c r="D57" s="355">
        <f>+'Ekamut-caxs'!D64</f>
        <v>0</v>
      </c>
      <c r="E57" s="353">
        <f t="shared" si="4"/>
        <v>0</v>
      </c>
      <c r="F57" s="355"/>
      <c r="G57" s="74" t="s">
        <v>207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30.75" customHeight="1">
      <c r="A58" s="79">
        <v>21</v>
      </c>
      <c r="B58" s="504" t="s">
        <v>27</v>
      </c>
      <c r="C58" s="353">
        <v>380</v>
      </c>
      <c r="D58" s="357">
        <f>+'Ekamut-caxs'!D65</f>
        <v>219</v>
      </c>
      <c r="E58" s="354">
        <f t="shared" si="2"/>
        <v>-161</v>
      </c>
      <c r="F58" s="35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21.1</v>
      </c>
      <c r="B59" s="31" t="s">
        <v>81</v>
      </c>
      <c r="C59" s="315">
        <v>219</v>
      </c>
      <c r="D59" s="359">
        <f>+'Ekamut-caxs'!D66</f>
        <v>219</v>
      </c>
      <c r="E59" s="314">
        <f t="shared" si="2"/>
        <v>0</v>
      </c>
      <c r="F59" s="313"/>
      <c r="G59" s="197"/>
    </row>
    <row r="60" spans="1:18" s="76" customFormat="1" ht="21" customHeight="1">
      <c r="A60" s="79">
        <v>22</v>
      </c>
      <c r="B60" s="356" t="s">
        <v>82</v>
      </c>
      <c r="C60" s="353">
        <v>25</v>
      </c>
      <c r="D60" s="357">
        <f>+'Ekamut-caxs'!D67</f>
        <v>10</v>
      </c>
      <c r="E60" s="354">
        <f t="shared" si="2"/>
        <v>-15</v>
      </c>
      <c r="F60" s="35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23</v>
      </c>
      <c r="B61" s="340" t="s">
        <v>70</v>
      </c>
      <c r="C61" s="353">
        <v>632.29999999999995</v>
      </c>
      <c r="D61" s="357">
        <f>+'Ekamut-caxs'!D68</f>
        <v>1331</v>
      </c>
      <c r="E61" s="354">
        <f t="shared" si="2"/>
        <v>698.7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2">
        <f>C6-C21</f>
        <v>0</v>
      </c>
      <c r="D62" s="372">
        <f>D6-D21</f>
        <v>0</v>
      </c>
      <c r="E62" s="372">
        <f t="shared" si="0"/>
        <v>0</v>
      </c>
      <c r="F62" s="522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23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50" t="str">
        <f>+'Ekamut-caxs'!C71</f>
        <v>Գ.Մանուկյան</v>
      </c>
      <c r="E64" s="550"/>
      <c r="F64" s="518"/>
      <c r="G64" s="27"/>
    </row>
    <row r="65" spans="1:7" ht="9.75" customHeight="1">
      <c r="B65" s="43"/>
      <c r="C65" s="40"/>
      <c r="D65" s="549" t="s">
        <v>5</v>
      </c>
      <c r="E65" s="549"/>
      <c r="F65" s="524"/>
      <c r="G65" s="27"/>
    </row>
    <row r="66" spans="1:7" ht="24.75" customHeight="1">
      <c r="B66" s="41" t="s">
        <v>6</v>
      </c>
      <c r="C66" s="42"/>
      <c r="D66" s="550" t="str">
        <f>+'Ekamut-caxs'!C73</f>
        <v>Ն.Ասատրյան</v>
      </c>
      <c r="E66" s="550"/>
      <c r="F66" s="518"/>
      <c r="G66" s="27"/>
    </row>
    <row r="67" spans="1:7" ht="11.25" customHeight="1">
      <c r="B67" s="40"/>
      <c r="C67" s="40"/>
      <c r="D67" s="549" t="s">
        <v>5</v>
      </c>
      <c r="E67" s="549"/>
      <c r="F67" s="524"/>
      <c r="G67" s="27"/>
    </row>
    <row r="68" spans="1:7" s="20" customFormat="1">
      <c r="A68" s="25"/>
      <c r="B68" s="196" t="s">
        <v>1</v>
      </c>
      <c r="C68" s="40"/>
      <c r="D68" s="40"/>
      <c r="E68" s="40"/>
      <c r="F68" s="517"/>
      <c r="G68" s="27"/>
    </row>
    <row r="69" spans="1:7" s="20" customFormat="1">
      <c r="A69" s="140"/>
      <c r="B69" s="27"/>
      <c r="C69" s="27"/>
      <c r="D69" s="27"/>
      <c r="E69" s="27"/>
      <c r="F69" s="525"/>
      <c r="G69" s="27"/>
    </row>
    <row r="70" spans="1:7" s="20" customFormat="1">
      <c r="A70" s="140"/>
      <c r="B70" s="27"/>
      <c r="C70" s="27"/>
      <c r="D70" s="27"/>
      <c r="E70" s="27"/>
      <c r="F70" s="525"/>
      <c r="G70" s="27"/>
    </row>
    <row r="71" spans="1:7" s="20" customFormat="1">
      <c r="A71" s="140"/>
      <c r="B71" s="27"/>
      <c r="C71" s="27"/>
      <c r="D71" s="27"/>
      <c r="E71" s="27"/>
      <c r="F71" s="525"/>
      <c r="G71" s="27"/>
    </row>
    <row r="72" spans="1:7" s="20" customFormat="1">
      <c r="A72" s="140"/>
      <c r="B72" s="27"/>
      <c r="C72" s="27"/>
      <c r="D72" s="27"/>
      <c r="E72" s="27"/>
      <c r="F72" s="525"/>
      <c r="G72" s="27"/>
    </row>
    <row r="73" spans="1:7" s="20" customFormat="1">
      <c r="A73" s="140"/>
      <c r="B73" s="27"/>
      <c r="C73" s="27"/>
      <c r="D73" s="27"/>
      <c r="E73" s="27"/>
      <c r="F73" s="525"/>
    </row>
    <row r="74" spans="1:7" s="20" customFormat="1">
      <c r="A74" s="140"/>
      <c r="B74" s="27"/>
      <c r="C74" s="27"/>
      <c r="D74" s="27"/>
      <c r="E74" s="27"/>
      <c r="F74" s="525"/>
    </row>
    <row r="75" spans="1:7" s="20" customFormat="1">
      <c r="A75" s="140"/>
      <c r="B75" s="27"/>
      <c r="C75" s="27"/>
      <c r="D75" s="27"/>
      <c r="E75" s="27"/>
      <c r="F75" s="525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zoomScaleSheetLayoutView="100" workbookViewId="0">
      <selection activeCell="A10" sqref="A10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0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48" t="s">
        <v>84</v>
      </c>
      <c r="B1" s="548"/>
      <c r="C1" s="548"/>
      <c r="D1" s="548"/>
      <c r="E1" s="548"/>
      <c r="F1" s="548"/>
    </row>
    <row r="2" spans="1:20" s="23" customFormat="1" ht="20.399999999999999">
      <c r="A2" s="543" t="str">
        <f>+'Ekamut-caxs'!A8:D8</f>
        <v xml:space="preserve">«Աջափնյակ» գեղագիտական կենտրոն» ՀՈԱԿ-ի </v>
      </c>
      <c r="B2" s="543"/>
      <c r="C2" s="543"/>
      <c r="D2" s="543"/>
      <c r="E2" s="543"/>
      <c r="F2" s="543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1" t="s">
        <v>241</v>
      </c>
      <c r="B3" s="551"/>
      <c r="C3" s="551"/>
      <c r="D3" s="551"/>
      <c r="E3" s="551"/>
      <c r="F3" s="551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3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03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1304.0999999999999</v>
      </c>
      <c r="D6" s="316">
        <f>+C6</f>
        <v>1304.0999999999999</v>
      </c>
      <c r="E6" s="348">
        <f t="shared" ref="E6:E65" si="0">D6-C6</f>
        <v>0</v>
      </c>
      <c r="F6" s="514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72270.399999999994</v>
      </c>
      <c r="D7" s="348">
        <f>SUM(D8:D19)</f>
        <v>73820.599999999991</v>
      </c>
      <c r="E7" s="348">
        <f>D7-C7</f>
        <v>1550.1999999999971</v>
      </c>
      <c r="F7" s="514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119</v>
      </c>
      <c r="C8" s="338">
        <v>57292.9</v>
      </c>
      <c r="D8" s="339">
        <f>+'Dramakan hosqer'!C15</f>
        <v>59643.4</v>
      </c>
      <c r="E8" s="339">
        <f>D8-C8</f>
        <v>2350.5</v>
      </c>
      <c r="F8" s="515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5" t="s">
        <v>196</v>
      </c>
      <c r="C9" s="338"/>
      <c r="D9" s="339">
        <f>+'Dramakan hosqer'!C16</f>
        <v>0</v>
      </c>
      <c r="E9" s="339">
        <f>D9-C9</f>
        <v>0</v>
      </c>
      <c r="F9" s="515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67.2" customHeight="1">
      <c r="A10" s="79">
        <v>2</v>
      </c>
      <c r="B10" s="340" t="s">
        <v>8</v>
      </c>
      <c r="C10" s="338">
        <v>14700</v>
      </c>
      <c r="D10" s="339">
        <f>+'Dramakan hosqer'!C17</f>
        <v>13900</v>
      </c>
      <c r="E10" s="339">
        <f t="shared" si="0"/>
        <v>-800</v>
      </c>
      <c r="F10" s="515" t="s">
        <v>287</v>
      </c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5.25" hidden="1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15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36" customHeight="1">
      <c r="A12" s="79">
        <v>3</v>
      </c>
      <c r="B12" s="342" t="s">
        <v>65</v>
      </c>
      <c r="C12" s="338">
        <v>262</v>
      </c>
      <c r="D12" s="339">
        <f>+'Dramakan hosqer'!C19</f>
        <v>262</v>
      </c>
      <c r="E12" s="339">
        <f t="shared" si="0"/>
        <v>0</v>
      </c>
      <c r="F12" s="515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195</v>
      </c>
      <c r="C13" s="338"/>
      <c r="D13" s="339">
        <f>+'Dramakan hosqer'!C20</f>
        <v>0</v>
      </c>
      <c r="E13" s="339">
        <f t="shared" si="0"/>
        <v>0</v>
      </c>
      <c r="F13" s="515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customHeight="1">
      <c r="A14" s="79">
        <v>4</v>
      </c>
      <c r="B14" s="337" t="s">
        <v>9</v>
      </c>
      <c r="C14" s="338">
        <v>0</v>
      </c>
      <c r="D14" s="339">
        <f>+'Dramakan hosqer'!C21</f>
        <v>0</v>
      </c>
      <c r="E14" s="339">
        <f t="shared" si="0"/>
        <v>0</v>
      </c>
      <c r="F14" s="515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7" t="s">
        <v>74</v>
      </c>
      <c r="C15" s="338"/>
      <c r="D15" s="339">
        <f>+'Dramakan hosqer'!C22</f>
        <v>0</v>
      </c>
      <c r="E15" s="339">
        <f t="shared" si="0"/>
        <v>0</v>
      </c>
      <c r="F15" s="515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7" t="s">
        <v>35</v>
      </c>
      <c r="C16" s="338"/>
      <c r="D16" s="339">
        <f>+'Dramakan hosqer'!C23</f>
        <v>0</v>
      </c>
      <c r="E16" s="339">
        <f t="shared" si="0"/>
        <v>0</v>
      </c>
      <c r="F16" s="515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5</v>
      </c>
      <c r="B17" s="337" t="s">
        <v>10</v>
      </c>
      <c r="C17" s="338">
        <v>15.5</v>
      </c>
      <c r="D17" s="339">
        <f>+'Dramakan hosqer'!C24</f>
        <v>15.2</v>
      </c>
      <c r="E17" s="339">
        <f>D17-C17</f>
        <v>-0.30000000000000071</v>
      </c>
      <c r="F17" s="515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3"/>
      <c r="C18" s="338"/>
      <c r="D18" s="338">
        <f>+'Dramakan hosqer'!C25</f>
        <v>0</v>
      </c>
      <c r="E18" s="338">
        <f>D18-C18</f>
        <v>0</v>
      </c>
      <c r="F18" s="515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3"/>
      <c r="C19" s="338"/>
      <c r="D19" s="338">
        <f>+'Dramakan hosqer'!C26</f>
        <v>0</v>
      </c>
      <c r="E19" s="338">
        <f>D19-C19</f>
        <v>0</v>
      </c>
      <c r="F19" s="515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+C21+C64+C77</f>
        <v>73574.500000000015</v>
      </c>
      <c r="D20" s="348">
        <f>+D21+D64+D77</f>
        <v>75124.700000000012</v>
      </c>
      <c r="E20" s="348">
        <f t="shared" si="0"/>
        <v>1550.1999999999971</v>
      </c>
      <c r="F20" s="514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SUM(C22,C25:C30,C34:C58,C62:C63)</f>
        <v>72247.200000000012</v>
      </c>
      <c r="D21" s="348">
        <f>SUM(D22,D25:D30,D34:D58,D62:D63)</f>
        <v>73259.700000000012</v>
      </c>
      <c r="E21" s="348">
        <f t="shared" si="0"/>
        <v>1012.5</v>
      </c>
      <c r="F21" s="514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20.75" customHeight="1">
      <c r="A22" s="79">
        <v>1</v>
      </c>
      <c r="B22" s="344" t="s">
        <v>12</v>
      </c>
      <c r="C22" s="338">
        <v>65826.600000000006</v>
      </c>
      <c r="D22" s="339">
        <f>+'Dramakan hosqer'!C29</f>
        <v>66144.800000000003</v>
      </c>
      <c r="E22" s="339">
        <f t="shared" si="0"/>
        <v>318.19999999999709</v>
      </c>
      <c r="F22" s="515" t="s">
        <v>285</v>
      </c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customHeight="1">
      <c r="A23" s="28">
        <v>1.1000000000000001</v>
      </c>
      <c r="B23" s="33" t="s">
        <v>120</v>
      </c>
      <c r="C23" s="317">
        <v>8640</v>
      </c>
      <c r="D23" s="352">
        <f>+'Dramakan hosqer'!C30</f>
        <v>8081.5</v>
      </c>
      <c r="E23" s="352">
        <f t="shared" si="0"/>
        <v>-558.5</v>
      </c>
      <c r="F23" s="516"/>
    </row>
    <row r="24" spans="1:20" ht="18" hidden="1" customHeight="1">
      <c r="A24" s="28">
        <v>1.2</v>
      </c>
      <c r="B24" s="33" t="s">
        <v>13</v>
      </c>
      <c r="C24" s="317"/>
      <c r="D24" s="352">
        <f>+'Dramakan hosqer'!C31</f>
        <v>0</v>
      </c>
      <c r="E24" s="352">
        <f t="shared" si="0"/>
        <v>0</v>
      </c>
      <c r="F24" s="516"/>
    </row>
    <row r="25" spans="1:20" s="76" customFormat="1" ht="18" customHeight="1">
      <c r="A25" s="79">
        <v>2</v>
      </c>
      <c r="B25" s="340" t="s">
        <v>15</v>
      </c>
      <c r="C25" s="338">
        <v>2486.6</v>
      </c>
      <c r="D25" s="339">
        <f>+'Dramakan hosqer'!C32</f>
        <v>2428.3000000000002</v>
      </c>
      <c r="E25" s="339">
        <f t="shared" si="0"/>
        <v>-58.299999999999727</v>
      </c>
      <c r="F25" s="515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40" t="s">
        <v>14</v>
      </c>
      <c r="C26" s="338">
        <v>537.1</v>
      </c>
      <c r="D26" s="339">
        <f>+'Dramakan hosqer'!C33</f>
        <v>915.5</v>
      </c>
      <c r="E26" s="339">
        <f t="shared" si="0"/>
        <v>378.4</v>
      </c>
      <c r="F26" s="515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40" t="s">
        <v>16</v>
      </c>
      <c r="C27" s="338">
        <v>216.9</v>
      </c>
      <c r="D27" s="339">
        <f>+'Dramakan hosqer'!C34</f>
        <v>167.8</v>
      </c>
      <c r="E27" s="339">
        <f t="shared" si="0"/>
        <v>-49.099999999999994</v>
      </c>
      <c r="F27" s="515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40" t="s">
        <v>17</v>
      </c>
      <c r="C28" s="338">
        <v>94.9</v>
      </c>
      <c r="D28" s="339">
        <f>+'Dramakan hosqer'!C35</f>
        <v>94.9</v>
      </c>
      <c r="E28" s="339">
        <f t="shared" si="0"/>
        <v>0</v>
      </c>
      <c r="F28" s="515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customHeight="1">
      <c r="A29" s="79">
        <v>6</v>
      </c>
      <c r="B29" s="340" t="s">
        <v>18</v>
      </c>
      <c r="C29" s="338">
        <v>60</v>
      </c>
      <c r="D29" s="339">
        <f>+'Dramakan hosqer'!C36</f>
        <v>60</v>
      </c>
      <c r="E29" s="339">
        <f t="shared" si="0"/>
        <v>0</v>
      </c>
      <c r="F29" s="515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7</v>
      </c>
      <c r="B30" s="340" t="s">
        <v>19</v>
      </c>
      <c r="C30" s="339">
        <f>SUM(C31:C33)</f>
        <v>141</v>
      </c>
      <c r="D30" s="339">
        <f>SUM(D31:D33)</f>
        <v>141</v>
      </c>
      <c r="E30" s="339">
        <f t="shared" si="0"/>
        <v>0</v>
      </c>
      <c r="F30" s="515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7.1</v>
      </c>
      <c r="B31" s="33" t="s">
        <v>20</v>
      </c>
      <c r="C31" s="317">
        <v>57.6</v>
      </c>
      <c r="D31" s="352">
        <f>+'Dramakan hosqer'!C38</f>
        <v>57.6</v>
      </c>
      <c r="E31" s="352">
        <f t="shared" si="0"/>
        <v>0</v>
      </c>
      <c r="F31" s="516"/>
    </row>
    <row r="32" spans="1:20" s="36" customFormat="1" ht="18" customHeight="1">
      <c r="A32" s="28">
        <v>7.2</v>
      </c>
      <c r="B32" s="33" t="s">
        <v>21</v>
      </c>
      <c r="C32" s="317">
        <v>23.4</v>
      </c>
      <c r="D32" s="352">
        <f>+'Dramakan hosqer'!C39</f>
        <v>23.4</v>
      </c>
      <c r="E32" s="352">
        <f t="shared" si="0"/>
        <v>0</v>
      </c>
      <c r="F32" s="516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7.3</v>
      </c>
      <c r="B33" s="33" t="s">
        <v>22</v>
      </c>
      <c r="C33" s="317">
        <v>60</v>
      </c>
      <c r="D33" s="352">
        <f>+'Dramakan hosqer'!C40</f>
        <v>60</v>
      </c>
      <c r="E33" s="352">
        <f t="shared" si="0"/>
        <v>0</v>
      </c>
      <c r="F33" s="516"/>
      <c r="I33" s="162"/>
    </row>
    <row r="34" spans="1:20" s="76" customFormat="1" ht="18" hidden="1" customHeight="1">
      <c r="A34" s="79">
        <v>8</v>
      </c>
      <c r="B34" s="340" t="s">
        <v>23</v>
      </c>
      <c r="C34" s="338"/>
      <c r="D34" s="339">
        <f>+'Dramakan hosqer'!C41</f>
        <v>0</v>
      </c>
      <c r="E34" s="339">
        <f t="shared" si="0"/>
        <v>0</v>
      </c>
      <c r="F34" s="515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8</v>
      </c>
      <c r="B35" s="340" t="s">
        <v>31</v>
      </c>
      <c r="C35" s="338">
        <v>600</v>
      </c>
      <c r="D35" s="339">
        <f>+'Dramakan hosqer'!C42</f>
        <v>550</v>
      </c>
      <c r="E35" s="339">
        <f t="shared" si="0"/>
        <v>-50</v>
      </c>
      <c r="F35" s="515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9</v>
      </c>
      <c r="B36" s="340" t="s">
        <v>24</v>
      </c>
      <c r="C36" s="338">
        <v>300</v>
      </c>
      <c r="D36" s="339">
        <f>+'Dramakan hosqer'!C43</f>
        <v>250</v>
      </c>
      <c r="E36" s="339">
        <f t="shared" si="0"/>
        <v>-50</v>
      </c>
      <c r="F36" s="515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customHeight="1">
      <c r="A37" s="79">
        <v>10</v>
      </c>
      <c r="B37" s="345" t="s">
        <v>77</v>
      </c>
      <c r="C37" s="338">
        <v>150</v>
      </c>
      <c r="D37" s="339">
        <f>+'Dramakan hosqer'!C44</f>
        <v>100</v>
      </c>
      <c r="E37" s="339">
        <f t="shared" si="0"/>
        <v>-50</v>
      </c>
      <c r="F37" s="515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40" t="s">
        <v>50</v>
      </c>
      <c r="C38" s="338"/>
      <c r="D38" s="339">
        <f>+'Dramakan hosqer'!C45</f>
        <v>0</v>
      </c>
      <c r="E38" s="339">
        <f t="shared" si="0"/>
        <v>0</v>
      </c>
      <c r="F38" s="515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40" t="s">
        <v>121</v>
      </c>
      <c r="C39" s="338"/>
      <c r="D39" s="339">
        <f>+'Dramakan hosqer'!C46</f>
        <v>0</v>
      </c>
      <c r="E39" s="339">
        <f t="shared" si="0"/>
        <v>0</v>
      </c>
      <c r="F39" s="515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customHeight="1">
      <c r="A40" s="79">
        <v>11</v>
      </c>
      <c r="B40" s="340" t="s">
        <v>122</v>
      </c>
      <c r="C40" s="338">
        <v>62</v>
      </c>
      <c r="D40" s="339">
        <f>+'Dramakan hosqer'!C47</f>
        <v>60</v>
      </c>
      <c r="E40" s="339">
        <f t="shared" si="0"/>
        <v>-2</v>
      </c>
      <c r="F40" s="515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12</v>
      </c>
      <c r="B41" s="340" t="s">
        <v>25</v>
      </c>
      <c r="C41" s="338">
        <v>400</v>
      </c>
      <c r="D41" s="339">
        <f>+'Dramakan hosqer'!C48</f>
        <v>400</v>
      </c>
      <c r="E41" s="339">
        <f t="shared" si="0"/>
        <v>0</v>
      </c>
      <c r="F41" s="515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39" customHeight="1">
      <c r="A42" s="79">
        <v>13</v>
      </c>
      <c r="B42" s="340" t="s">
        <v>26</v>
      </c>
      <c r="C42" s="338">
        <v>0</v>
      </c>
      <c r="D42" s="339">
        <f>+'Dramakan hosqer'!C49</f>
        <v>35</v>
      </c>
      <c r="E42" s="339">
        <f t="shared" si="0"/>
        <v>35</v>
      </c>
      <c r="F42" s="515" t="s">
        <v>284</v>
      </c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83.25" customHeight="1">
      <c r="A43" s="79">
        <v>14</v>
      </c>
      <c r="B43" s="340" t="s">
        <v>69</v>
      </c>
      <c r="C43" s="338">
        <v>0</v>
      </c>
      <c r="D43" s="339">
        <f>+'Dramakan hosqer'!C50</f>
        <v>68</v>
      </c>
      <c r="E43" s="339">
        <f t="shared" si="0"/>
        <v>68</v>
      </c>
      <c r="F43" s="515" t="s">
        <v>264</v>
      </c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28.5" customHeight="1">
      <c r="A44" s="79">
        <v>15</v>
      </c>
      <c r="B44" s="356" t="s">
        <v>56</v>
      </c>
      <c r="C44" s="338">
        <v>262</v>
      </c>
      <c r="D44" s="339">
        <f>+'Dramakan hosqer'!C51</f>
        <v>262</v>
      </c>
      <c r="E44" s="339">
        <f t="shared" si="0"/>
        <v>0</v>
      </c>
      <c r="F44" s="515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27" customHeight="1">
      <c r="A45" s="79">
        <v>16</v>
      </c>
      <c r="B45" s="356" t="s">
        <v>47</v>
      </c>
      <c r="C45" s="338">
        <v>120</v>
      </c>
      <c r="D45" s="339">
        <f>+'Dramakan hosqer'!C52</f>
        <v>120</v>
      </c>
      <c r="E45" s="339">
        <f t="shared" si="0"/>
        <v>0</v>
      </c>
      <c r="F45" s="515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17</v>
      </c>
      <c r="B46" s="356" t="s">
        <v>78</v>
      </c>
      <c r="C46" s="338">
        <v>50</v>
      </c>
      <c r="D46" s="339">
        <f>+'Dramakan hosqer'!C53</f>
        <v>50</v>
      </c>
      <c r="E46" s="339">
        <f t="shared" si="0"/>
        <v>0</v>
      </c>
      <c r="F46" s="515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18</v>
      </c>
      <c r="B47" s="356" t="s">
        <v>79</v>
      </c>
      <c r="C47" s="338">
        <v>95</v>
      </c>
      <c r="D47" s="339">
        <f>+'Dramakan hosqer'!C54</f>
        <v>95</v>
      </c>
      <c r="E47" s="339">
        <f t="shared" si="0"/>
        <v>0</v>
      </c>
      <c r="F47" s="515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hidden="1" customHeight="1">
      <c r="A48" s="79">
        <v>22</v>
      </c>
      <c r="B48" s="340" t="s">
        <v>48</v>
      </c>
      <c r="C48" s="338"/>
      <c r="D48" s="339">
        <f>+'Dramakan hosqer'!C55</f>
        <v>0</v>
      </c>
      <c r="E48" s="339">
        <f t="shared" si="0"/>
        <v>0</v>
      </c>
      <c r="F48" s="515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40" t="s">
        <v>123</v>
      </c>
      <c r="C49" s="338"/>
      <c r="D49" s="339">
        <f>+'Dramakan hosqer'!C56</f>
        <v>0</v>
      </c>
      <c r="E49" s="339">
        <f t="shared" si="0"/>
        <v>0</v>
      </c>
      <c r="F49" s="515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40" t="s">
        <v>49</v>
      </c>
      <c r="C50" s="338"/>
      <c r="D50" s="339">
        <f>+'Dramakan hosqer'!C57</f>
        <v>0</v>
      </c>
      <c r="E50" s="339">
        <f t="shared" si="0"/>
        <v>0</v>
      </c>
      <c r="F50" s="515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40" t="s">
        <v>66</v>
      </c>
      <c r="C51" s="338"/>
      <c r="D51" s="339">
        <f>+'Dramakan hosqer'!C58</f>
        <v>0</v>
      </c>
      <c r="E51" s="339">
        <f t="shared" si="0"/>
        <v>0</v>
      </c>
      <c r="F51" s="515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8" t="s">
        <v>203</v>
      </c>
      <c r="C52" s="338"/>
      <c r="D52" s="339">
        <f>+'Dramakan hosqer'!C59</f>
        <v>0</v>
      </c>
      <c r="E52" s="339">
        <f t="shared" ref="E52:E53" si="1">D52-C52</f>
        <v>0</v>
      </c>
      <c r="F52" s="515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19</v>
      </c>
      <c r="B53" s="358" t="s">
        <v>204</v>
      </c>
      <c r="C53" s="338">
        <v>50</v>
      </c>
      <c r="D53" s="339">
        <f>+'Dramakan hosqer'!C60</f>
        <v>26</v>
      </c>
      <c r="E53" s="339">
        <f t="shared" si="1"/>
        <v>-24</v>
      </c>
      <c r="F53" s="515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40" t="s">
        <v>80</v>
      </c>
      <c r="C54" s="338"/>
      <c r="D54" s="339">
        <f>+'Dramakan hosqer'!C61</f>
        <v>0</v>
      </c>
      <c r="E54" s="339">
        <f t="shared" si="0"/>
        <v>0</v>
      </c>
      <c r="F54" s="515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40" t="s">
        <v>136</v>
      </c>
      <c r="C55" s="338"/>
      <c r="D55" s="339">
        <f>+'Dramakan hosqer'!C62</f>
        <v>0</v>
      </c>
      <c r="E55" s="339">
        <f t="shared" si="0"/>
        <v>0</v>
      </c>
      <c r="F55" s="515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65.400000000000006" customHeight="1">
      <c r="A56" s="79">
        <v>20</v>
      </c>
      <c r="B56" s="343" t="str">
        <f>+'Dramakan hosqer'!B63</f>
        <v>Կաթսայատան մոնտաժային աշխատանքների գծով</v>
      </c>
      <c r="C56" s="338">
        <v>0</v>
      </c>
      <c r="D56" s="338">
        <f>+'Dramakan hosqer'!C63</f>
        <v>511.3</v>
      </c>
      <c r="E56" s="338">
        <f>D56-C56</f>
        <v>511.3</v>
      </c>
      <c r="F56" s="515" t="s">
        <v>282</v>
      </c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hidden="1" customHeight="1">
      <c r="A57" s="79">
        <v>31</v>
      </c>
      <c r="B57" s="343">
        <f>+'Dramakan hosqer'!B64</f>
        <v>0</v>
      </c>
      <c r="C57" s="338"/>
      <c r="D57" s="338">
        <f>+'Dramakan hosqer'!C64</f>
        <v>0</v>
      </c>
      <c r="E57" s="338">
        <f>D57-C57</f>
        <v>0</v>
      </c>
      <c r="F57" s="515"/>
      <c r="G57" s="130" t="s">
        <v>207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customHeight="1">
      <c r="A58" s="79">
        <v>21</v>
      </c>
      <c r="B58" s="346" t="s">
        <v>37</v>
      </c>
      <c r="C58" s="339">
        <f>SUM(C59:C61)</f>
        <v>25</v>
      </c>
      <c r="D58" s="339">
        <f>SUM(D59:D61)</f>
        <v>10</v>
      </c>
      <c r="E58" s="338">
        <f>D58-C58</f>
        <v>-15</v>
      </c>
      <c r="F58" s="515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38</v>
      </c>
      <c r="C59" s="317"/>
      <c r="D59" s="352">
        <f>+'Dramakan hosqer'!C66</f>
        <v>0</v>
      </c>
      <c r="E59" s="317">
        <f>D59-C59</f>
        <v>0</v>
      </c>
      <c r="F59" s="516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51</v>
      </c>
      <c r="C60" s="317"/>
      <c r="D60" s="352">
        <f>+'Dramakan hosqer'!C67</f>
        <v>0</v>
      </c>
      <c r="E60" s="352">
        <f t="shared" si="0"/>
        <v>0</v>
      </c>
      <c r="F60" s="516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customHeight="1">
      <c r="A61" s="15">
        <v>21.1</v>
      </c>
      <c r="B61" s="213" t="s">
        <v>87</v>
      </c>
      <c r="C61" s="317">
        <v>25</v>
      </c>
      <c r="D61" s="352">
        <f>+'Dramakan hosqer'!C68</f>
        <v>10</v>
      </c>
      <c r="E61" s="352">
        <f t="shared" si="0"/>
        <v>-15</v>
      </c>
      <c r="F61" s="516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22</v>
      </c>
      <c r="B62" s="346" t="s">
        <v>39</v>
      </c>
      <c r="C62" s="338">
        <v>770.1</v>
      </c>
      <c r="D62" s="339">
        <f>+'Dramakan hosqer'!C69</f>
        <v>770.1</v>
      </c>
      <c r="E62" s="339">
        <f t="shared" si="0"/>
        <v>0</v>
      </c>
      <c r="F62" s="515"/>
      <c r="G62" s="540">
        <f>+D6-D62</f>
        <v>533.99999999999989</v>
      </c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hidden="1" customHeight="1">
      <c r="A63" s="91">
        <v>34</v>
      </c>
      <c r="B63" s="347" t="s">
        <v>88</v>
      </c>
      <c r="C63" s="338"/>
      <c r="D63" s="339">
        <f>+'Dramakan hosqer'!C70</f>
        <v>0</v>
      </c>
      <c r="E63" s="339">
        <f t="shared" si="0"/>
        <v>0</v>
      </c>
      <c r="F63" s="515"/>
      <c r="G63" s="137" t="s">
        <v>230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customHeight="1">
      <c r="A64" s="207" t="s">
        <v>59</v>
      </c>
      <c r="B64" s="14" t="s">
        <v>62</v>
      </c>
      <c r="C64" s="348">
        <f>+C65+C73</f>
        <v>1327.3</v>
      </c>
      <c r="D64" s="348">
        <f>+D65+D73</f>
        <v>1865</v>
      </c>
      <c r="E64" s="348">
        <f t="shared" si="0"/>
        <v>537.70000000000005</v>
      </c>
      <c r="F64" s="514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4" customHeight="1">
      <c r="A65" s="91">
        <v>1</v>
      </c>
      <c r="B65" s="349" t="s">
        <v>92</v>
      </c>
      <c r="C65" s="339">
        <f>SUM(C66:C72)</f>
        <v>1327.3</v>
      </c>
      <c r="D65" s="339">
        <f>SUM(D66:D72)</f>
        <v>1865</v>
      </c>
      <c r="E65" s="339">
        <f t="shared" si="0"/>
        <v>537.70000000000005</v>
      </c>
      <c r="F65" s="515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customHeight="1">
      <c r="A66" s="91">
        <v>1.1000000000000001</v>
      </c>
      <c r="B66" s="350" t="s">
        <v>89</v>
      </c>
      <c r="C66" s="338">
        <v>327.3</v>
      </c>
      <c r="D66" s="339">
        <f>+'Dramakan hosqer'!C73</f>
        <v>325</v>
      </c>
      <c r="E66" s="339">
        <f t="shared" ref="E66:E80" si="2">D66-C66</f>
        <v>-2.3000000000000114</v>
      </c>
      <c r="F66" s="515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25" customHeight="1">
      <c r="A67" s="91">
        <v>1.2</v>
      </c>
      <c r="B67" s="350" t="s">
        <v>90</v>
      </c>
      <c r="C67" s="338">
        <v>500</v>
      </c>
      <c r="D67" s="339">
        <f>+'Dramakan hosqer'!C74</f>
        <v>491</v>
      </c>
      <c r="E67" s="339">
        <f>D67-C67</f>
        <v>-9</v>
      </c>
      <c r="F67" s="515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55.2" customHeight="1">
      <c r="A68" s="91">
        <v>1.3</v>
      </c>
      <c r="B68" s="350" t="s">
        <v>91</v>
      </c>
      <c r="C68" s="338">
        <v>500</v>
      </c>
      <c r="D68" s="339">
        <f>+'Dramakan hosqer'!C75</f>
        <v>1049</v>
      </c>
      <c r="E68" s="339">
        <f t="shared" si="2"/>
        <v>549</v>
      </c>
      <c r="F68" s="515" t="s">
        <v>283</v>
      </c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50" t="s">
        <v>205</v>
      </c>
      <c r="C69" s="338"/>
      <c r="D69" s="339">
        <f>+'Dramakan hosqer'!C76</f>
        <v>0</v>
      </c>
      <c r="E69" s="339">
        <f t="shared" ref="E69" si="3">D69-C69</f>
        <v>0</v>
      </c>
      <c r="F69" s="515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50" t="s">
        <v>67</v>
      </c>
      <c r="C70" s="338"/>
      <c r="D70" s="339">
        <f>+'Dramakan hosqer'!C77</f>
        <v>0</v>
      </c>
      <c r="E70" s="339">
        <f t="shared" si="2"/>
        <v>0</v>
      </c>
      <c r="F70" s="515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1.6</v>
      </c>
      <c r="B71" s="351" t="s">
        <v>68</v>
      </c>
      <c r="C71" s="338"/>
      <c r="D71" s="338">
        <f>+'Dramakan hosqer'!C78</f>
        <v>0</v>
      </c>
      <c r="E71" s="338">
        <f>D71-C71</f>
        <v>0</v>
      </c>
      <c r="F71" s="515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51"/>
      <c r="C72" s="338"/>
      <c r="D72" s="338">
        <f>+'Dramakan hosqer'!C79</f>
        <v>0</v>
      </c>
      <c r="E72" s="338">
        <f t="shared" ref="E72" si="4">D72-C72</f>
        <v>0</v>
      </c>
      <c r="F72" s="515"/>
      <c r="G72" s="74" t="s">
        <v>206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50" t="s">
        <v>93</v>
      </c>
      <c r="C73" s="339">
        <f>SUM(C74:C76)</f>
        <v>0</v>
      </c>
      <c r="D73" s="339">
        <f>SUM(D74:D76)</f>
        <v>0</v>
      </c>
      <c r="E73" s="338">
        <f>D73-C73</f>
        <v>0</v>
      </c>
      <c r="F73" s="515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9" t="s">
        <v>64</v>
      </c>
      <c r="C74" s="338"/>
      <c r="D74" s="339">
        <f>+'Dramakan hosqer'!C81</f>
        <v>0</v>
      </c>
      <c r="E74" s="339">
        <f t="shared" si="2"/>
        <v>0</v>
      </c>
      <c r="F74" s="515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9" t="s">
        <v>63</v>
      </c>
      <c r="C75" s="338"/>
      <c r="D75" s="339">
        <f>+'Dramakan hosqer'!C82</f>
        <v>0</v>
      </c>
      <c r="E75" s="339">
        <f t="shared" si="2"/>
        <v>0</v>
      </c>
      <c r="F75" s="515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2.2999999999999998</v>
      </c>
      <c r="B76" s="349" t="s">
        <v>52</v>
      </c>
      <c r="C76" s="338"/>
      <c r="D76" s="339">
        <f>+'Dramakan hosqer'!C83</f>
        <v>0</v>
      </c>
      <c r="E76" s="339">
        <f t="shared" si="2"/>
        <v>0</v>
      </c>
      <c r="F76" s="515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hidden="1" customHeight="1">
      <c r="A77" s="207" t="s">
        <v>60</v>
      </c>
      <c r="B77" s="14" t="s">
        <v>133</v>
      </c>
      <c r="C77" s="348">
        <f>SUM(C78:C79)</f>
        <v>0</v>
      </c>
      <c r="D77" s="348">
        <f>SUM(D78:D79)</f>
        <v>0</v>
      </c>
      <c r="E77" s="348">
        <f t="shared" si="2"/>
        <v>0</v>
      </c>
      <c r="F77" s="514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hidden="1" customHeight="1">
      <c r="A78" s="91">
        <v>1</v>
      </c>
      <c r="B78" s="344" t="str">
        <f>+'Dramakan hosqer'!B85</f>
        <v>Աշխատավարձի գծով</v>
      </c>
      <c r="C78" s="338"/>
      <c r="D78" s="338">
        <f>+'Dramakan hosqer'!C85</f>
        <v>0</v>
      </c>
      <c r="E78" s="338">
        <f>D78-C78</f>
        <v>0</v>
      </c>
      <c r="F78" s="515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hidden="1" customHeight="1">
      <c r="A79" s="91">
        <v>2</v>
      </c>
      <c r="B79" s="344">
        <f>+'Dramakan hosqer'!B86</f>
        <v>0</v>
      </c>
      <c r="C79" s="338"/>
      <c r="D79" s="338">
        <f>+'Dramakan hosqer'!C86</f>
        <v>0</v>
      </c>
      <c r="E79" s="338">
        <f>D79-C79</f>
        <v>0</v>
      </c>
      <c r="F79" s="515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8">
        <f>C6+C7-C20</f>
        <v>0</v>
      </c>
      <c r="D80" s="348">
        <f>D6+D7-D20</f>
        <v>0</v>
      </c>
      <c r="E80" s="348">
        <f t="shared" si="2"/>
        <v>0</v>
      </c>
      <c r="F80" s="514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17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53" t="str">
        <f>+'Ekamut-caxs'!C71</f>
        <v>Գ.Մանուկյան</v>
      </c>
      <c r="E82" s="550"/>
      <c r="F82" s="518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52" t="s">
        <v>97</v>
      </c>
      <c r="E83" s="552"/>
      <c r="F83" s="519"/>
    </row>
    <row r="84" spans="1:20" s="20" customFormat="1" ht="22.5" customHeight="1">
      <c r="A84" s="21"/>
      <c r="B84" s="44" t="s">
        <v>6</v>
      </c>
      <c r="C84" s="21"/>
      <c r="D84" s="550" t="str">
        <f>+'Ekamut-caxs'!C73</f>
        <v>Ն.Ասատրյան</v>
      </c>
      <c r="E84" s="550"/>
      <c r="F84" s="518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52" t="s">
        <v>97</v>
      </c>
      <c r="E85" s="552"/>
      <c r="F85" s="519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0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3" workbookViewId="0">
      <selection activeCell="A10" sqref="A10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54" t="s">
        <v>71</v>
      </c>
      <c r="B1" s="554"/>
      <c r="C1" s="554"/>
      <c r="D1" s="554"/>
      <c r="E1" s="554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55" t="str">
        <f>+'Ekamut-caxs'!A8:D8</f>
        <v xml:space="preserve">«Աջափնյակ» գեղագիտական կենտրոն» ՀՈԱԿ-ի </v>
      </c>
      <c r="B2" s="556"/>
      <c r="C2" s="556"/>
      <c r="D2" s="556"/>
      <c r="E2" s="556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57" t="s">
        <v>138</v>
      </c>
      <c r="B3" s="557"/>
      <c r="C3" s="557"/>
      <c r="D3" s="557"/>
      <c r="E3" s="557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58" t="s">
        <v>242</v>
      </c>
      <c r="B4" s="558"/>
      <c r="C4" s="558"/>
      <c r="D4" s="558"/>
      <c r="E4" s="558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59" t="s">
        <v>143</v>
      </c>
      <c r="B7" s="560"/>
      <c r="C7" s="560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9.8000000000000007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/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212</v>
      </c>
      <c r="C14" s="271" t="s">
        <v>154</v>
      </c>
      <c r="D14" s="32">
        <v>9.8000000000000007</v>
      </c>
      <c r="E14" s="32"/>
    </row>
    <row r="15" spans="1:22" ht="33.75" customHeight="1">
      <c r="A15" s="271">
        <v>1.7</v>
      </c>
      <c r="B15" s="273"/>
      <c r="C15" s="271" t="s">
        <v>177</v>
      </c>
      <c r="D15" s="32"/>
      <c r="E15" s="32"/>
    </row>
    <row r="16" spans="1:22" ht="22.5" customHeight="1">
      <c r="A16" s="271">
        <v>1.8</v>
      </c>
      <c r="B16" s="273"/>
      <c r="C16" s="275" t="s">
        <v>176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9.8000000000000007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59" t="s">
        <v>168</v>
      </c>
      <c r="B35" s="560"/>
      <c r="C35" s="560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2">
        <v>519.70000000000005</v>
      </c>
      <c r="E36" s="32"/>
    </row>
    <row r="37" spans="1:22" ht="21" customHeight="1">
      <c r="A37" s="271">
        <v>1.2</v>
      </c>
      <c r="B37" s="272" t="s">
        <v>147</v>
      </c>
      <c r="C37" s="271" t="s">
        <v>148</v>
      </c>
      <c r="D37" s="32">
        <v>143.9</v>
      </c>
      <c r="E37" s="32"/>
    </row>
    <row r="38" spans="1:22" ht="21" customHeight="1">
      <c r="A38" s="271">
        <v>1.3</v>
      </c>
      <c r="B38" s="272" t="s">
        <v>149</v>
      </c>
      <c r="C38" s="271" t="s">
        <v>150</v>
      </c>
      <c r="D38" s="32">
        <v>13.1</v>
      </c>
      <c r="E38" s="32"/>
    </row>
    <row r="39" spans="1:22" ht="2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1.6</v>
      </c>
      <c r="B41" s="272" t="s">
        <v>212</v>
      </c>
      <c r="C41" s="271" t="s">
        <v>154</v>
      </c>
      <c r="D41" s="32"/>
      <c r="E41" s="32"/>
    </row>
    <row r="42" spans="1:22" ht="33.75" customHeight="1">
      <c r="A42" s="271">
        <v>1.7</v>
      </c>
      <c r="B42" s="273"/>
      <c r="C42" s="271" t="s">
        <v>177</v>
      </c>
      <c r="D42" s="32"/>
      <c r="E42" s="32"/>
    </row>
    <row r="43" spans="1:22" ht="23.25" customHeight="1">
      <c r="A43" s="271">
        <v>1.8</v>
      </c>
      <c r="B43" s="273"/>
      <c r="C43" s="275" t="s">
        <v>176</v>
      </c>
      <c r="D43" s="32"/>
      <c r="E43" s="32"/>
    </row>
    <row r="44" spans="1:22" ht="23.25" customHeight="1">
      <c r="A44" s="271">
        <v>1.9</v>
      </c>
      <c r="B44" s="273"/>
      <c r="C44" s="275"/>
      <c r="D44" s="32"/>
      <c r="E44" s="32"/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534">
        <v>93.4</v>
      </c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/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/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customHeight="1">
      <c r="A53" s="271">
        <v>2.8</v>
      </c>
      <c r="B53" s="273"/>
      <c r="C53" s="275" t="s">
        <v>162</v>
      </c>
      <c r="D53" s="32"/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175</v>
      </c>
      <c r="D55" s="385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770.1</v>
      </c>
      <c r="E59" s="290"/>
      <c r="F59" s="532">
        <f>+D59-D54</f>
        <v>770.1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243</v>
      </c>
      <c r="C62" s="289">
        <f>+'Dramakan hosqer'!C13</f>
        <v>1304.0999999999999</v>
      </c>
      <c r="D62" s="562" t="s">
        <v>171</v>
      </c>
      <c r="E62" s="563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64" t="str">
        <f>+'Ekamut-caxs'!C71</f>
        <v>Գ.Մանուկյան</v>
      </c>
      <c r="E64" s="564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61" t="s">
        <v>97</v>
      </c>
      <c r="E65" s="561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64" t="str">
        <f>+'Ekamut-caxs'!C73</f>
        <v>Ն.Ասատրյան</v>
      </c>
      <c r="E66" s="564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61" t="s">
        <v>97</v>
      </c>
      <c r="E67" s="561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A10" sqref="A10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68" t="s">
        <v>71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</row>
    <row r="2" spans="1:15" s="23" customFormat="1" ht="25.5" customHeight="1">
      <c r="A2" s="543" t="str">
        <f>+'Ekamut-caxs'!A8:D8</f>
        <v xml:space="preserve">«Աջափնյակ» գեղագիտական կենտրոն» ՀՈԱԿ-ի 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  <c r="N2" s="22"/>
      <c r="O2" s="22"/>
    </row>
    <row r="3" spans="1:15" ht="25.5" customHeight="1">
      <c r="A3" s="569" t="s">
        <v>244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</row>
    <row r="4" spans="1:15" ht="21" customHeight="1" thickBot="1">
      <c r="M4" s="180" t="s">
        <v>0</v>
      </c>
    </row>
    <row r="5" spans="1:15" ht="33.75" customHeight="1">
      <c r="A5" s="572" t="s">
        <v>134</v>
      </c>
      <c r="B5" s="574" t="s">
        <v>72</v>
      </c>
      <c r="C5" s="582" t="s">
        <v>227</v>
      </c>
      <c r="D5" s="576" t="s">
        <v>183</v>
      </c>
      <c r="E5" s="577"/>
      <c r="F5" s="577"/>
      <c r="G5" s="577"/>
      <c r="H5" s="577"/>
      <c r="I5" s="577"/>
      <c r="J5" s="577"/>
      <c r="K5" s="577"/>
      <c r="L5" s="578"/>
      <c r="M5" s="579" t="s">
        <v>137</v>
      </c>
    </row>
    <row r="6" spans="1:15" ht="78.75" customHeight="1">
      <c r="A6" s="573"/>
      <c r="B6" s="575"/>
      <c r="C6" s="583"/>
      <c r="D6" s="444" t="s">
        <v>213</v>
      </c>
      <c r="E6" s="442" t="s">
        <v>234</v>
      </c>
      <c r="F6" s="442" t="s">
        <v>235</v>
      </c>
      <c r="G6" s="442" t="s">
        <v>135</v>
      </c>
      <c r="H6" s="442" t="s">
        <v>186</v>
      </c>
      <c r="I6" s="442" t="s">
        <v>185</v>
      </c>
      <c r="J6" s="442" t="s">
        <v>120</v>
      </c>
      <c r="K6" s="386" t="s">
        <v>173</v>
      </c>
      <c r="L6" s="445" t="s">
        <v>184</v>
      </c>
      <c r="M6" s="580"/>
    </row>
    <row r="7" spans="1:15" ht="31.5" customHeight="1">
      <c r="A7" s="444">
        <v>1</v>
      </c>
      <c r="B7" s="461" t="s">
        <v>193</v>
      </c>
      <c r="C7" s="457">
        <v>53830.6</v>
      </c>
      <c r="D7" s="446">
        <f>+D12*2</f>
        <v>9377</v>
      </c>
      <c r="E7" s="370">
        <f>+C16</f>
        <v>746.3</v>
      </c>
      <c r="F7" s="370">
        <f>+D16</f>
        <v>116</v>
      </c>
      <c r="G7" s="370">
        <f>+J16</f>
        <v>110.73333333333333</v>
      </c>
      <c r="H7" s="370"/>
      <c r="I7" s="370"/>
      <c r="J7" s="370">
        <v>1940.2</v>
      </c>
      <c r="K7" s="370"/>
      <c r="L7" s="447"/>
      <c r="M7" s="454">
        <f>ROUND(SUM(C7:L7),1)</f>
        <v>66120.800000000003</v>
      </c>
    </row>
    <row r="8" spans="1:15" ht="31.5" customHeight="1">
      <c r="A8" s="444">
        <v>1.1000000000000001</v>
      </c>
      <c r="B8" s="462" t="s">
        <v>120</v>
      </c>
      <c r="C8" s="460">
        <v>6141.3</v>
      </c>
      <c r="D8" s="448" t="s">
        <v>179</v>
      </c>
      <c r="E8" s="404" t="s">
        <v>179</v>
      </c>
      <c r="F8" s="404" t="s">
        <v>179</v>
      </c>
      <c r="G8" s="404" t="s">
        <v>179</v>
      </c>
      <c r="H8" s="404" t="s">
        <v>179</v>
      </c>
      <c r="I8" s="404" t="s">
        <v>179</v>
      </c>
      <c r="J8" s="404" t="s">
        <v>179</v>
      </c>
      <c r="K8" s="404" t="s">
        <v>179</v>
      </c>
      <c r="L8" s="449" t="s">
        <v>179</v>
      </c>
      <c r="M8" s="455" t="s">
        <v>179</v>
      </c>
    </row>
    <row r="9" spans="1:15" ht="31.5" customHeight="1">
      <c r="A9" s="444">
        <v>1.2</v>
      </c>
      <c r="B9" s="462" t="s">
        <v>184</v>
      </c>
      <c r="C9" s="460"/>
      <c r="D9" s="448" t="s">
        <v>179</v>
      </c>
      <c r="E9" s="404" t="s">
        <v>179</v>
      </c>
      <c r="F9" s="404" t="s">
        <v>179</v>
      </c>
      <c r="G9" s="404" t="s">
        <v>179</v>
      </c>
      <c r="H9" s="404" t="s">
        <v>179</v>
      </c>
      <c r="I9" s="404" t="s">
        <v>179</v>
      </c>
      <c r="J9" s="404" t="s">
        <v>179</v>
      </c>
      <c r="K9" s="404" t="s">
        <v>179</v>
      </c>
      <c r="L9" s="449" t="s">
        <v>179</v>
      </c>
      <c r="M9" s="455" t="s">
        <v>179</v>
      </c>
    </row>
    <row r="10" spans="1:15" ht="33.75" customHeight="1">
      <c r="A10" s="444">
        <v>2</v>
      </c>
      <c r="B10" s="463" t="s">
        <v>94</v>
      </c>
      <c r="C10" s="458">
        <v>24</v>
      </c>
      <c r="D10" s="450"/>
      <c r="E10" s="404" t="s">
        <v>179</v>
      </c>
      <c r="F10" s="404" t="s">
        <v>179</v>
      </c>
      <c r="G10" s="404" t="s">
        <v>179</v>
      </c>
      <c r="H10" s="404" t="s">
        <v>179</v>
      </c>
      <c r="I10" s="404" t="s">
        <v>179</v>
      </c>
      <c r="J10" s="404" t="s">
        <v>179</v>
      </c>
      <c r="K10" s="404" t="s">
        <v>179</v>
      </c>
      <c r="L10" s="449" t="s">
        <v>179</v>
      </c>
      <c r="M10" s="454">
        <f>ROUND(SUM(C10:L10),1)</f>
        <v>24</v>
      </c>
    </row>
    <row r="11" spans="1:15" s="221" customFormat="1" ht="34.5" customHeight="1" thickBot="1">
      <c r="A11" s="464"/>
      <c r="B11" s="465" t="s">
        <v>73</v>
      </c>
      <c r="C11" s="459" t="s">
        <v>179</v>
      </c>
      <c r="D11" s="451" t="s">
        <v>179</v>
      </c>
      <c r="E11" s="452" t="s">
        <v>179</v>
      </c>
      <c r="F11" s="452" t="s">
        <v>179</v>
      </c>
      <c r="G11" s="452" t="s">
        <v>179</v>
      </c>
      <c r="H11" s="452" t="s">
        <v>179</v>
      </c>
      <c r="I11" s="452" t="s">
        <v>179</v>
      </c>
      <c r="J11" s="452" t="s">
        <v>179</v>
      </c>
      <c r="K11" s="452" t="s">
        <v>179</v>
      </c>
      <c r="L11" s="453" t="s">
        <v>179</v>
      </c>
      <c r="M11" s="456">
        <f>ROUND(SUM(M7:M10),1)</f>
        <v>66144.800000000003</v>
      </c>
    </row>
    <row r="12" spans="1:15" s="221" customFormat="1" ht="34.5" customHeight="1">
      <c r="A12" s="237"/>
      <c r="B12" s="322"/>
      <c r="C12" s="322"/>
      <c r="D12" s="537">
        <f>5061.7-373.2</f>
        <v>4688.5</v>
      </c>
      <c r="E12" s="323"/>
      <c r="F12" s="323"/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7"/>
      <c r="G13" s="301"/>
      <c r="H13" s="222"/>
      <c r="I13" s="222"/>
      <c r="J13" s="325"/>
      <c r="K13" s="581"/>
      <c r="L13" s="581"/>
      <c r="M13" s="367"/>
    </row>
    <row r="14" spans="1:15" s="237" customFormat="1" ht="69" customHeight="1">
      <c r="B14" s="565" t="s">
        <v>189</v>
      </c>
      <c r="C14" s="584"/>
      <c r="D14" s="566"/>
      <c r="E14" s="325"/>
      <c r="H14" s="325"/>
      <c r="I14" s="565" t="s">
        <v>188</v>
      </c>
      <c r="J14" s="566"/>
      <c r="K14" s="325"/>
      <c r="L14" s="325"/>
      <c r="M14" s="325"/>
    </row>
    <row r="15" spans="1:15" s="237" customFormat="1" ht="48" customHeight="1">
      <c r="B15" s="304" t="s">
        <v>174</v>
      </c>
      <c r="C15" s="508" t="s">
        <v>233</v>
      </c>
      <c r="D15" s="508" t="s">
        <v>232</v>
      </c>
      <c r="E15" s="388"/>
      <c r="H15" s="336"/>
      <c r="I15" s="304" t="s">
        <v>174</v>
      </c>
      <c r="J15" s="305" t="s">
        <v>187</v>
      </c>
      <c r="K15" s="388"/>
      <c r="L15" s="388"/>
      <c r="M15" s="336"/>
    </row>
    <row r="16" spans="1:15" s="237" customFormat="1" ht="24" customHeight="1">
      <c r="B16" s="405">
        <v>93289</v>
      </c>
      <c r="C16" s="406">
        <f>ROUND(4*B16*2/1000,1)</f>
        <v>746.3</v>
      </c>
      <c r="D16" s="509">
        <f>290/5*2</f>
        <v>116</v>
      </c>
      <c r="E16" s="407"/>
      <c r="H16" s="336"/>
      <c r="I16" s="405">
        <v>93289</v>
      </c>
      <c r="J16" s="409">
        <f>664.4/12*2</f>
        <v>110.73333333333333</v>
      </c>
      <c r="K16" s="388"/>
      <c r="L16" s="388"/>
      <c r="M16" s="336"/>
    </row>
    <row r="17" spans="1:13" s="238" customFormat="1" ht="24" customHeight="1">
      <c r="B17" s="405">
        <v>97380</v>
      </c>
      <c r="C17" s="406">
        <f>ROUND(4*B17*2/1000,1)</f>
        <v>779</v>
      </c>
      <c r="D17" s="409">
        <f>302.7/5*2</f>
        <v>121.08</v>
      </c>
      <c r="E17" s="443"/>
      <c r="H17" s="389"/>
      <c r="I17" s="408">
        <v>97380</v>
      </c>
      <c r="J17" s="409">
        <f>693.3/12*2</f>
        <v>115.55</v>
      </c>
      <c r="K17" s="306"/>
      <c r="L17" s="306"/>
      <c r="M17" s="389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70" t="str">
        <f>+'Ekamut-caxs'!C71</f>
        <v>Գ.Մանուկյան</v>
      </c>
      <c r="I19" s="570"/>
      <c r="J19" s="570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67" t="s">
        <v>97</v>
      </c>
      <c r="I20" s="567"/>
      <c r="J20" s="567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1" t="str">
        <f>+'Ekamut-caxs'!C73</f>
        <v>Ն.Ասատրյան</v>
      </c>
      <c r="I21" s="571"/>
      <c r="J21" s="571"/>
      <c r="K21" s="191"/>
    </row>
    <row r="22" spans="1:13" s="165" customFormat="1" ht="18.75" customHeight="1">
      <c r="F22" s="187" t="s">
        <v>96</v>
      </c>
      <c r="G22" s="188"/>
      <c r="H22" s="567" t="s">
        <v>97</v>
      </c>
      <c r="I22" s="567"/>
      <c r="J22" s="567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A10" sqref="A10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92" t="s">
        <v>71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</row>
    <row r="2" spans="1:13" s="165" customFormat="1" ht="21.75" customHeight="1">
      <c r="A2" s="593" t="str">
        <f>+'Ekamut-caxs'!A8:D8</f>
        <v xml:space="preserve">«Աջափնյակ» գեղագիտական կենտրոն» ՀՈԱԿ-ի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</row>
    <row r="3" spans="1:13" s="165" customFormat="1" ht="21" customHeight="1">
      <c r="A3" s="593" t="s">
        <v>98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</row>
    <row r="4" spans="1:13" ht="21" customHeight="1" thickBot="1">
      <c r="A4" s="497"/>
      <c r="B4" s="497"/>
      <c r="C4" s="497"/>
      <c r="D4" s="497"/>
      <c r="E4" s="497"/>
      <c r="F4" s="497"/>
      <c r="G4" s="497"/>
      <c r="H4" s="497"/>
      <c r="I4" s="497"/>
      <c r="J4" s="497"/>
      <c r="K4" s="497"/>
      <c r="L4" s="497"/>
      <c r="M4" s="497"/>
    </row>
    <row r="5" spans="1:13" s="173" customFormat="1" ht="24.75" customHeight="1">
      <c r="A5" s="595" t="s">
        <v>118</v>
      </c>
      <c r="B5" s="597" t="s">
        <v>99</v>
      </c>
      <c r="C5" s="589" t="s">
        <v>100</v>
      </c>
      <c r="D5" s="590"/>
      <c r="E5" s="590"/>
      <c r="F5" s="591"/>
      <c r="G5" s="599" t="s">
        <v>101</v>
      </c>
      <c r="H5" s="599"/>
      <c r="I5" s="599"/>
      <c r="J5" s="599"/>
      <c r="K5" s="589" t="s">
        <v>126</v>
      </c>
      <c r="L5" s="590"/>
      <c r="M5" s="591"/>
    </row>
    <row r="6" spans="1:13" s="177" customFormat="1" ht="51" customHeight="1">
      <c r="A6" s="596"/>
      <c r="B6" s="598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2" t="s">
        <v>225</v>
      </c>
      <c r="D7" s="473" t="s">
        <v>225</v>
      </c>
      <c r="E7" s="474">
        <v>5008</v>
      </c>
      <c r="F7" s="475">
        <v>696112</v>
      </c>
      <c r="G7" s="332" t="s">
        <v>225</v>
      </c>
      <c r="H7" s="328" t="s">
        <v>225</v>
      </c>
      <c r="I7" s="474">
        <v>3217</v>
      </c>
      <c r="J7" s="476">
        <v>172038</v>
      </c>
      <c r="K7" s="382" t="s">
        <v>225</v>
      </c>
      <c r="L7" s="474">
        <v>69.7</v>
      </c>
      <c r="M7" s="477">
        <v>13980</v>
      </c>
    </row>
    <row r="8" spans="1:13" ht="19.5" customHeight="1">
      <c r="A8" s="167">
        <v>2</v>
      </c>
      <c r="B8" s="243" t="s">
        <v>226</v>
      </c>
      <c r="C8" s="472" t="s">
        <v>225</v>
      </c>
      <c r="D8" s="473" t="s">
        <v>225</v>
      </c>
      <c r="E8" s="474">
        <v>3737</v>
      </c>
      <c r="F8" s="475">
        <v>519443</v>
      </c>
      <c r="G8" s="332" t="s">
        <v>225</v>
      </c>
      <c r="H8" s="328" t="s">
        <v>225</v>
      </c>
      <c r="I8" s="474">
        <v>2847</v>
      </c>
      <c r="J8" s="476">
        <v>152251</v>
      </c>
      <c r="K8" s="382" t="s">
        <v>225</v>
      </c>
      <c r="L8" s="474">
        <v>56</v>
      </c>
      <c r="M8" s="477">
        <f t="shared" ref="M8:M16" si="0">+L8*200.47</f>
        <v>11226.32</v>
      </c>
    </row>
    <row r="9" spans="1:13" ht="19.5" customHeight="1">
      <c r="A9" s="167">
        <v>3</v>
      </c>
      <c r="B9" s="243" t="s">
        <v>103</v>
      </c>
      <c r="C9" s="472" t="s">
        <v>225</v>
      </c>
      <c r="D9" s="473" t="s">
        <v>225</v>
      </c>
      <c r="E9" s="474">
        <v>3616</v>
      </c>
      <c r="F9" s="475">
        <v>502624</v>
      </c>
      <c r="G9" s="332" t="s">
        <v>225</v>
      </c>
      <c r="H9" s="328" t="s">
        <v>225</v>
      </c>
      <c r="I9" s="474">
        <v>2918</v>
      </c>
      <c r="J9" s="476">
        <v>156036</v>
      </c>
      <c r="K9" s="382" t="s">
        <v>225</v>
      </c>
      <c r="L9" s="474">
        <v>45</v>
      </c>
      <c r="M9" s="477">
        <f t="shared" si="0"/>
        <v>9021.15</v>
      </c>
    </row>
    <row r="10" spans="1:13" ht="19.5" customHeight="1">
      <c r="A10" s="167">
        <v>4</v>
      </c>
      <c r="B10" s="243" t="s">
        <v>104</v>
      </c>
      <c r="C10" s="472" t="s">
        <v>225</v>
      </c>
      <c r="D10" s="473" t="s">
        <v>225</v>
      </c>
      <c r="E10" s="474">
        <v>538</v>
      </c>
      <c r="F10" s="475">
        <v>74832</v>
      </c>
      <c r="G10" s="332" t="s">
        <v>225</v>
      </c>
      <c r="H10" s="328" t="s">
        <v>225</v>
      </c>
      <c r="I10" s="474">
        <v>1154</v>
      </c>
      <c r="J10" s="476">
        <v>61709</v>
      </c>
      <c r="K10" s="382" t="s">
        <v>225</v>
      </c>
      <c r="L10" s="474">
        <v>80</v>
      </c>
      <c r="M10" s="477">
        <f t="shared" si="0"/>
        <v>16037.6</v>
      </c>
    </row>
    <row r="11" spans="1:13" ht="19.5" customHeight="1">
      <c r="A11" s="167">
        <v>5</v>
      </c>
      <c r="B11" s="243" t="s">
        <v>105</v>
      </c>
      <c r="C11" s="472" t="s">
        <v>225</v>
      </c>
      <c r="D11" s="473" t="s">
        <v>225</v>
      </c>
      <c r="E11" s="474"/>
      <c r="F11" s="475"/>
      <c r="G11" s="332" t="s">
        <v>225</v>
      </c>
      <c r="H11" s="328" t="s">
        <v>225</v>
      </c>
      <c r="I11" s="474">
        <v>707</v>
      </c>
      <c r="J11" s="476">
        <v>37821</v>
      </c>
      <c r="K11" s="382" t="s">
        <v>225</v>
      </c>
      <c r="L11" s="474">
        <v>92</v>
      </c>
      <c r="M11" s="477">
        <f t="shared" si="0"/>
        <v>18443.240000000002</v>
      </c>
    </row>
    <row r="12" spans="1:13" ht="19.5" customHeight="1">
      <c r="A12" s="167">
        <v>6</v>
      </c>
      <c r="B12" s="243" t="s">
        <v>106</v>
      </c>
      <c r="C12" s="472" t="s">
        <v>225</v>
      </c>
      <c r="D12" s="473" t="s">
        <v>225</v>
      </c>
      <c r="E12" s="474"/>
      <c r="F12" s="475"/>
      <c r="G12" s="332" t="s">
        <v>225</v>
      </c>
      <c r="H12" s="328" t="s">
        <v>225</v>
      </c>
      <c r="I12" s="474">
        <v>428</v>
      </c>
      <c r="J12" s="476">
        <v>22904</v>
      </c>
      <c r="K12" s="382" t="s">
        <v>225</v>
      </c>
      <c r="L12" s="474">
        <v>68</v>
      </c>
      <c r="M12" s="477">
        <f t="shared" si="0"/>
        <v>13631.96</v>
      </c>
    </row>
    <row r="13" spans="1:13" ht="19.5" customHeight="1">
      <c r="A13" s="167">
        <v>7</v>
      </c>
      <c r="B13" s="243" t="s">
        <v>107</v>
      </c>
      <c r="C13" s="472" t="s">
        <v>225</v>
      </c>
      <c r="D13" s="473" t="s">
        <v>225</v>
      </c>
      <c r="E13" s="474"/>
      <c r="F13" s="475"/>
      <c r="G13" s="332" t="s">
        <v>225</v>
      </c>
      <c r="H13" s="328" t="s">
        <v>225</v>
      </c>
      <c r="I13" s="474">
        <v>344</v>
      </c>
      <c r="J13" s="476">
        <v>18409</v>
      </c>
      <c r="K13" s="382" t="s">
        <v>225</v>
      </c>
      <c r="L13" s="474">
        <v>83</v>
      </c>
      <c r="M13" s="477">
        <f t="shared" si="0"/>
        <v>16639.009999999998</v>
      </c>
    </row>
    <row r="14" spans="1:13" ht="19.5" customHeight="1">
      <c r="A14" s="167">
        <v>8</v>
      </c>
      <c r="B14" s="244" t="s">
        <v>108</v>
      </c>
      <c r="C14" s="472" t="s">
        <v>225</v>
      </c>
      <c r="D14" s="473" t="s">
        <v>225</v>
      </c>
      <c r="E14" s="474"/>
      <c r="F14" s="475"/>
      <c r="G14" s="332" t="s">
        <v>225</v>
      </c>
      <c r="H14" s="328" t="s">
        <v>225</v>
      </c>
      <c r="I14" s="474">
        <v>347</v>
      </c>
      <c r="J14" s="476">
        <v>18575</v>
      </c>
      <c r="K14" s="382" t="s">
        <v>225</v>
      </c>
      <c r="L14" s="474">
        <v>62</v>
      </c>
      <c r="M14" s="477">
        <f t="shared" si="0"/>
        <v>12429.14</v>
      </c>
    </row>
    <row r="15" spans="1:13" ht="19.5" customHeight="1">
      <c r="A15" s="167">
        <v>9</v>
      </c>
      <c r="B15" s="244" t="s">
        <v>109</v>
      </c>
      <c r="C15" s="472" t="s">
        <v>225</v>
      </c>
      <c r="D15" s="473" t="s">
        <v>225</v>
      </c>
      <c r="E15" s="474"/>
      <c r="F15" s="475"/>
      <c r="G15" s="332" t="s">
        <v>225</v>
      </c>
      <c r="H15" s="328" t="s">
        <v>225</v>
      </c>
      <c r="I15" s="474">
        <v>425</v>
      </c>
      <c r="J15" s="476">
        <v>22740</v>
      </c>
      <c r="K15" s="382" t="s">
        <v>225</v>
      </c>
      <c r="L15" s="474">
        <v>83</v>
      </c>
      <c r="M15" s="477">
        <f t="shared" si="0"/>
        <v>16639.009999999998</v>
      </c>
    </row>
    <row r="16" spans="1:13" ht="19.5" customHeight="1">
      <c r="A16" s="167">
        <v>10</v>
      </c>
      <c r="B16" s="244" t="s">
        <v>110</v>
      </c>
      <c r="C16" s="472" t="s">
        <v>225</v>
      </c>
      <c r="D16" s="473" t="s">
        <v>225</v>
      </c>
      <c r="E16" s="474"/>
      <c r="F16" s="475"/>
      <c r="G16" s="332" t="s">
        <v>225</v>
      </c>
      <c r="H16" s="328" t="s">
        <v>225</v>
      </c>
      <c r="I16" s="474">
        <v>851</v>
      </c>
      <c r="J16" s="476">
        <v>45532</v>
      </c>
      <c r="K16" s="382" t="s">
        <v>225</v>
      </c>
      <c r="L16" s="474">
        <v>86</v>
      </c>
      <c r="M16" s="477">
        <f t="shared" si="0"/>
        <v>17240.419999999998</v>
      </c>
    </row>
    <row r="17" spans="1:13" ht="19.5" customHeight="1">
      <c r="A17" s="167">
        <v>11</v>
      </c>
      <c r="B17" s="244" t="s">
        <v>111</v>
      </c>
      <c r="C17" s="539">
        <v>2241</v>
      </c>
      <c r="D17" s="538">
        <f>+C17*139</f>
        <v>311499</v>
      </c>
      <c r="E17" s="475">
        <f>+E8</f>
        <v>3737</v>
      </c>
      <c r="F17" s="475">
        <v>323325</v>
      </c>
      <c r="G17" s="538">
        <v>1953</v>
      </c>
      <c r="H17" s="538">
        <v>91059</v>
      </c>
      <c r="I17" s="475">
        <v>1500</v>
      </c>
      <c r="J17" s="475">
        <f>+I17*53.48</f>
        <v>80220</v>
      </c>
      <c r="K17" s="538">
        <f>65</f>
        <v>65</v>
      </c>
      <c r="L17" s="533">
        <v>86</v>
      </c>
      <c r="M17" s="477">
        <f>+L17*200.47</f>
        <v>17240.419999999998</v>
      </c>
    </row>
    <row r="18" spans="1:13" ht="19.5" customHeight="1">
      <c r="A18" s="167">
        <v>12</v>
      </c>
      <c r="B18" s="244" t="s">
        <v>112</v>
      </c>
      <c r="C18" s="538">
        <v>3737</v>
      </c>
      <c r="D18" s="538">
        <v>519443</v>
      </c>
      <c r="E18" s="475">
        <f>+E17</f>
        <v>3737</v>
      </c>
      <c r="F18" s="475">
        <f>+E18*143.7</f>
        <v>537006.89999999991</v>
      </c>
      <c r="G18" s="538">
        <v>3082</v>
      </c>
      <c r="H18" s="538">
        <v>143875</v>
      </c>
      <c r="I18" s="475">
        <f>+I8</f>
        <v>2847</v>
      </c>
      <c r="J18" s="475">
        <f>+I18*53.48</f>
        <v>152257.56</v>
      </c>
      <c r="K18" s="538">
        <v>100</v>
      </c>
      <c r="L18" s="533">
        <v>86</v>
      </c>
      <c r="M18" s="477">
        <f>+L18*200.47</f>
        <v>17240.419999999998</v>
      </c>
    </row>
    <row r="19" spans="1:13" ht="32.25" customHeight="1" thickBot="1">
      <c r="A19" s="245"/>
      <c r="B19" s="251" t="s">
        <v>95</v>
      </c>
      <c r="C19" s="333">
        <f t="shared" ref="C19:K19" si="1">SUM(C7:C18)</f>
        <v>5978</v>
      </c>
      <c r="D19" s="329">
        <f t="shared" si="1"/>
        <v>830942</v>
      </c>
      <c r="E19" s="334">
        <f t="shared" si="1"/>
        <v>20373</v>
      </c>
      <c r="F19" s="330">
        <f>SUM(F7:F18)</f>
        <v>2653342.9</v>
      </c>
      <c r="G19" s="335">
        <f>SUM(G7:G18)</f>
        <v>5035</v>
      </c>
      <c r="H19" s="329">
        <f>SUM(H7:H18)</f>
        <v>234934</v>
      </c>
      <c r="I19" s="334">
        <f>SUM(I7:I18)</f>
        <v>17585</v>
      </c>
      <c r="J19" s="331">
        <f>SUM(J7:J18)</f>
        <v>940492.56</v>
      </c>
      <c r="K19" s="333">
        <f t="shared" si="1"/>
        <v>165</v>
      </c>
      <c r="L19" s="334">
        <f>SUM(L7:L18)</f>
        <v>896.7</v>
      </c>
      <c r="M19" s="330">
        <f>SUM(M7:M18)</f>
        <v>179768.68999999994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2653.3</v>
      </c>
      <c r="G20" s="309"/>
      <c r="H20" s="219"/>
      <c r="I20" s="309"/>
      <c r="J20" s="219">
        <f>ROUND(J19/1000,1)</f>
        <v>940.5</v>
      </c>
      <c r="K20" s="309"/>
      <c r="L20" s="309"/>
      <c r="M20" s="219">
        <f>ROUND(M19/1000,1)</f>
        <v>179.8</v>
      </c>
    </row>
    <row r="21" spans="1:13" ht="21.75" customHeight="1">
      <c r="A21" s="499"/>
      <c r="B21" s="500"/>
      <c r="C21" s="501"/>
      <c r="D21" s="502"/>
      <c r="E21" s="501"/>
      <c r="F21" s="502"/>
      <c r="G21" s="501"/>
      <c r="H21" s="502"/>
      <c r="I21" s="501"/>
      <c r="J21" s="502"/>
      <c r="K21" s="501"/>
      <c r="L21" s="501"/>
      <c r="M21" s="502"/>
    </row>
    <row r="22" spans="1:13" ht="18.75" customHeight="1" thickBot="1">
      <c r="A22" s="240"/>
      <c r="B22" s="594" t="s">
        <v>256</v>
      </c>
      <c r="C22" s="594"/>
      <c r="D22" s="594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23.25" customHeight="1">
      <c r="A24" s="225">
        <v>1</v>
      </c>
      <c r="B24" s="478" t="s">
        <v>262</v>
      </c>
      <c r="C24" s="479"/>
      <c r="D24" s="479"/>
      <c r="E24" s="479"/>
      <c r="F24" s="475">
        <v>225000</v>
      </c>
      <c r="G24" s="480"/>
      <c r="H24" s="479"/>
      <c r="I24" s="479"/>
      <c r="J24" s="477">
        <v>25000</v>
      </c>
      <c r="K24" s="480"/>
      <c r="L24" s="479"/>
      <c r="M24" s="477">
        <v>12000</v>
      </c>
    </row>
    <row r="25" spans="1:13" ht="23.25" customHeight="1">
      <c r="A25" s="225">
        <v>2</v>
      </c>
      <c r="B25" s="478"/>
      <c r="C25" s="479"/>
      <c r="D25" s="479"/>
      <c r="E25" s="479"/>
      <c r="F25" s="475"/>
      <c r="G25" s="480"/>
      <c r="H25" s="479"/>
      <c r="I25" s="479"/>
      <c r="J25" s="477"/>
      <c r="K25" s="480"/>
      <c r="L25" s="479"/>
      <c r="M25" s="477"/>
    </row>
    <row r="26" spans="1:13" s="177" customFormat="1" ht="23.25" customHeight="1">
      <c r="A26" s="167">
        <v>3</v>
      </c>
      <c r="B26" s="481"/>
      <c r="C26" s="482"/>
      <c r="D26" s="482"/>
      <c r="E26" s="482"/>
      <c r="F26" s="483"/>
      <c r="G26" s="484"/>
      <c r="H26" s="482"/>
      <c r="I26" s="482"/>
      <c r="J26" s="483"/>
      <c r="K26" s="484"/>
      <c r="L26" s="482"/>
      <c r="M26" s="483"/>
    </row>
    <row r="27" spans="1:13" s="165" customFormat="1" ht="24" customHeight="1">
      <c r="A27" s="226"/>
      <c r="B27" s="217" t="s">
        <v>219</v>
      </c>
      <c r="C27" s="466"/>
      <c r="D27" s="466"/>
      <c r="E27" s="466"/>
      <c r="F27" s="467">
        <f>SUM(F24:F26)</f>
        <v>225000</v>
      </c>
      <c r="G27" s="468"/>
      <c r="H27" s="466"/>
      <c r="I27" s="466"/>
      <c r="J27" s="467">
        <f>SUM(J24:J26)</f>
        <v>25000</v>
      </c>
      <c r="K27" s="468"/>
      <c r="L27" s="466"/>
      <c r="M27" s="467">
        <f>SUM(M24:M26)</f>
        <v>12000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262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85"/>
      <c r="B30" s="486"/>
      <c r="C30" s="487" t="s">
        <v>2</v>
      </c>
      <c r="D30" s="487"/>
      <c r="E30" s="486"/>
      <c r="F30" s="486"/>
      <c r="G30" s="586"/>
      <c r="H30" s="586"/>
      <c r="I30" s="488"/>
      <c r="J30" s="588" t="str">
        <f>+'Ekamut-caxs'!C71</f>
        <v>Գ.Մանուկյան</v>
      </c>
      <c r="K30" s="588"/>
      <c r="L30" s="485"/>
      <c r="M30" s="489"/>
    </row>
    <row r="31" spans="1:13" s="165" customFormat="1">
      <c r="A31" s="490"/>
      <c r="B31" s="490"/>
      <c r="C31" s="491"/>
      <c r="D31" s="491"/>
      <c r="E31" s="492"/>
      <c r="F31" s="492"/>
      <c r="G31" s="587" t="s">
        <v>96</v>
      </c>
      <c r="H31" s="587"/>
      <c r="I31" s="493"/>
      <c r="J31" s="587" t="s">
        <v>113</v>
      </c>
      <c r="K31" s="587"/>
      <c r="L31" s="490"/>
      <c r="M31" s="490"/>
    </row>
    <row r="32" spans="1:13" s="178" customFormat="1" ht="23.25" customHeight="1">
      <c r="A32" s="485"/>
      <c r="B32" s="486"/>
      <c r="C32" s="494" t="s">
        <v>6</v>
      </c>
      <c r="D32" s="494"/>
      <c r="E32" s="486"/>
      <c r="F32" s="486"/>
      <c r="G32" s="588"/>
      <c r="H32" s="588"/>
      <c r="I32" s="495"/>
      <c r="J32" s="588" t="str">
        <f>+'Ekamut-caxs'!C73</f>
        <v>Ն.Ասատրյան</v>
      </c>
      <c r="K32" s="588"/>
      <c r="L32" s="485"/>
      <c r="M32" s="485"/>
    </row>
    <row r="33" spans="1:13" s="165" customFormat="1">
      <c r="A33" s="490"/>
      <c r="B33" s="490"/>
      <c r="C33" s="496"/>
      <c r="D33" s="496"/>
      <c r="E33" s="490"/>
      <c r="F33" s="490"/>
      <c r="G33" s="587" t="s">
        <v>96</v>
      </c>
      <c r="H33" s="587"/>
      <c r="I33" s="493"/>
      <c r="J33" s="587" t="s">
        <v>113</v>
      </c>
      <c r="K33" s="587"/>
      <c r="L33" s="490"/>
      <c r="M33" s="490"/>
    </row>
    <row r="34" spans="1:13">
      <c r="A34" s="497"/>
      <c r="B34" s="497"/>
      <c r="C34" s="497"/>
      <c r="D34" s="497"/>
      <c r="E34" s="497"/>
      <c r="F34" s="498" t="s">
        <v>1</v>
      </c>
      <c r="G34" s="497"/>
      <c r="H34" s="497"/>
      <c r="I34" s="497"/>
      <c r="J34" s="497"/>
      <c r="K34" s="497"/>
      <c r="L34" s="497"/>
      <c r="M34" s="497"/>
    </row>
    <row r="35" spans="1:13" ht="16.5" customHeight="1">
      <c r="C35" s="166" t="s">
        <v>114</v>
      </c>
      <c r="E35" s="166" t="s">
        <v>115</v>
      </c>
      <c r="F35" s="166" t="s">
        <v>257</v>
      </c>
      <c r="I35" s="511" t="s">
        <v>116</v>
      </c>
      <c r="J35" s="512" t="s">
        <v>248</v>
      </c>
      <c r="L35" s="512" t="s">
        <v>250</v>
      </c>
      <c r="M35" s="512" t="s">
        <v>251</v>
      </c>
    </row>
    <row r="36" spans="1:13" ht="16.5" customHeight="1">
      <c r="C36" s="166" t="s">
        <v>117</v>
      </c>
      <c r="E36" s="166" t="s">
        <v>115</v>
      </c>
      <c r="F36" s="166" t="s">
        <v>258</v>
      </c>
      <c r="I36" s="585" t="s">
        <v>249</v>
      </c>
      <c r="J36" s="585"/>
      <c r="L36" s="585" t="s">
        <v>252</v>
      </c>
      <c r="M36" s="585"/>
    </row>
    <row r="37" spans="1:13">
      <c r="I37" s="585"/>
      <c r="J37" s="585"/>
      <c r="L37" s="585"/>
      <c r="M37" s="585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A10" sqref="A10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600" t="s">
        <v>71</v>
      </c>
      <c r="B1" s="600"/>
      <c r="C1" s="600"/>
      <c r="D1" s="600"/>
      <c r="E1" s="600"/>
    </row>
    <row r="2" spans="1:6" ht="23.25" customHeight="1">
      <c r="A2" s="601" t="str">
        <f>+'Ekamut-caxs'!A8:D8</f>
        <v xml:space="preserve">«Աջափնյակ» գեղագիտական կենտրոն» ՀՈԱԿ-ի </v>
      </c>
      <c r="B2" s="601"/>
      <c r="C2" s="601"/>
      <c r="D2" s="601"/>
      <c r="E2" s="601"/>
    </row>
    <row r="3" spans="1:6" ht="28.5" customHeight="1">
      <c r="A3" s="601" t="s">
        <v>253</v>
      </c>
      <c r="B3" s="601"/>
      <c r="C3" s="601"/>
      <c r="D3" s="601"/>
      <c r="E3" s="601"/>
    </row>
    <row r="5" spans="1:6">
      <c r="E5" s="390" t="s">
        <v>129</v>
      </c>
    </row>
    <row r="6" spans="1:6" ht="124.5" customHeight="1">
      <c r="A6" s="391" t="s">
        <v>3</v>
      </c>
      <c r="B6" s="391" t="s">
        <v>99</v>
      </c>
      <c r="C6" s="391" t="s">
        <v>214</v>
      </c>
      <c r="D6" s="391" t="s">
        <v>218</v>
      </c>
      <c r="E6" s="391" t="s">
        <v>215</v>
      </c>
    </row>
    <row r="7" spans="1:6">
      <c r="A7" s="391">
        <v>1</v>
      </c>
      <c r="B7" s="391">
        <v>2</v>
      </c>
      <c r="C7" s="391">
        <v>3</v>
      </c>
      <c r="D7" s="391">
        <v>4</v>
      </c>
      <c r="E7" s="391">
        <v>5</v>
      </c>
    </row>
    <row r="8" spans="1:6" ht="24.75" customHeight="1">
      <c r="A8" s="392">
        <v>1</v>
      </c>
      <c r="B8" s="393" t="s">
        <v>228</v>
      </c>
      <c r="C8" s="364">
        <v>42915.8</v>
      </c>
      <c r="D8" s="364"/>
      <c r="E8" s="364">
        <v>10464.299999999999</v>
      </c>
      <c r="F8" s="1">
        <f>+E8/10</f>
        <v>1046.4299999999998</v>
      </c>
    </row>
    <row r="9" spans="1:6" s="401" customFormat="1" ht="25.5" customHeight="1">
      <c r="A9" s="397">
        <v>2</v>
      </c>
      <c r="B9" s="398" t="s">
        <v>194</v>
      </c>
      <c r="C9" s="399">
        <v>5300</v>
      </c>
      <c r="D9" s="399"/>
      <c r="E9" s="399">
        <v>1650</v>
      </c>
      <c r="F9" s="400"/>
    </row>
    <row r="10" spans="1:6" s="401" customFormat="1" ht="25.5" customHeight="1">
      <c r="A10" s="397">
        <v>3</v>
      </c>
      <c r="B10" s="398" t="s">
        <v>190</v>
      </c>
      <c r="C10" s="399">
        <f>9077.1+2350.5</f>
        <v>11427.6</v>
      </c>
      <c r="D10" s="399"/>
      <c r="E10" s="399">
        <v>1785.7</v>
      </c>
      <c r="F10" s="400"/>
    </row>
    <row r="11" spans="1:6" s="215" customFormat="1" ht="31.5" customHeight="1">
      <c r="A11" s="394"/>
      <c r="B11" s="395" t="s">
        <v>191</v>
      </c>
      <c r="C11" s="396">
        <f>ROUND(SUM(C8:C10),1)</f>
        <v>59643.4</v>
      </c>
      <c r="D11" s="396">
        <f>ROUND(SUM(D8:D10),1)</f>
        <v>0</v>
      </c>
      <c r="E11" s="396">
        <f>ROUND(SUM(E8:E10),1)</f>
        <v>13900</v>
      </c>
    </row>
    <row r="13" spans="1:6" ht="19.5" customHeight="1">
      <c r="B13" s="1" t="s">
        <v>216</v>
      </c>
    </row>
    <row r="14" spans="1:6" ht="21.75" customHeight="1">
      <c r="B14" s="602"/>
      <c r="C14" s="602"/>
      <c r="D14" s="602"/>
      <c r="E14" s="602"/>
    </row>
    <row r="17" spans="2:5" ht="25.5" customHeight="1">
      <c r="B17" s="402" t="s">
        <v>192</v>
      </c>
      <c r="E17" s="403" t="str">
        <f>+'Ekamut-caxs'!C71</f>
        <v>Գ.Մանուկյան</v>
      </c>
    </row>
    <row r="18" spans="2:5" ht="18.75" customHeight="1">
      <c r="B18" s="164" t="s">
        <v>4</v>
      </c>
      <c r="E18" s="510" t="str">
        <f>+'Ekamut-caxs'!C72</f>
        <v>/անուն, ազգանուն/</v>
      </c>
    </row>
    <row r="19" spans="2:5" ht="23.25" customHeight="1">
      <c r="B19" s="215" t="s">
        <v>6</v>
      </c>
      <c r="E19" s="403" t="str">
        <f>+'Ekamut-caxs'!C73</f>
        <v>Ն.Ասատրյան</v>
      </c>
    </row>
    <row r="20" spans="2:5">
      <c r="C20" s="215" t="s">
        <v>1</v>
      </c>
      <c r="D20" s="215"/>
      <c r="E20" s="510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19" zoomScaleNormal="100" zoomScaleSheetLayoutView="100" workbookViewId="0">
      <selection activeCell="A10" sqref="A10"/>
    </sheetView>
  </sheetViews>
  <sheetFormatPr defaultColWidth="9.109375" defaultRowHeight="13.8"/>
  <cols>
    <col min="1" max="1" width="4.44140625" style="418" customWidth="1"/>
    <col min="2" max="2" width="43.6640625" style="417" customWidth="1"/>
    <col min="3" max="3" width="17" style="417" customWidth="1"/>
    <col min="4" max="4" width="16.6640625" style="417" customWidth="1"/>
    <col min="5" max="5" width="13.88671875" style="417" customWidth="1"/>
    <col min="6" max="6" width="14.109375" style="417" customWidth="1"/>
    <col min="7" max="16384" width="9.109375" style="417"/>
  </cols>
  <sheetData>
    <row r="1" spans="1:6" s="416" customFormat="1" ht="24" customHeight="1">
      <c r="A1" s="604" t="s">
        <v>71</v>
      </c>
      <c r="B1" s="604"/>
      <c r="C1" s="604"/>
      <c r="D1" s="604"/>
      <c r="E1" s="604"/>
      <c r="F1" s="604"/>
    </row>
    <row r="2" spans="1:6" ht="29.25" customHeight="1">
      <c r="A2" s="605" t="str">
        <f>+'Ekamut-caxs'!A8:D8</f>
        <v xml:space="preserve">«Աջափնյակ» գեղագիտական կենտրոն» ՀՈԱԿ-ի </v>
      </c>
      <c r="B2" s="605"/>
      <c r="C2" s="605"/>
      <c r="D2" s="605"/>
      <c r="E2" s="605"/>
      <c r="F2" s="605"/>
    </row>
    <row r="3" spans="1:6" ht="24.75" customHeight="1">
      <c r="A3" s="605" t="s">
        <v>254</v>
      </c>
      <c r="B3" s="605"/>
      <c r="C3" s="605"/>
      <c r="D3" s="605"/>
      <c r="E3" s="605"/>
      <c r="F3" s="605"/>
    </row>
    <row r="5" spans="1:6" ht="14.4" thickBot="1"/>
    <row r="6" spans="1:6" ht="68.25" customHeight="1">
      <c r="A6" s="419" t="s">
        <v>3</v>
      </c>
      <c r="B6" s="420" t="s">
        <v>197</v>
      </c>
      <c r="C6" s="421" t="s">
        <v>198</v>
      </c>
      <c r="D6" s="419" t="s">
        <v>125</v>
      </c>
      <c r="E6" s="420" t="s">
        <v>199</v>
      </c>
      <c r="F6" s="421" t="s">
        <v>200</v>
      </c>
    </row>
    <row r="7" spans="1:6" s="426" customFormat="1" ht="39.75" customHeight="1">
      <c r="A7" s="422">
        <v>1</v>
      </c>
      <c r="B7" s="423"/>
      <c r="C7" s="424">
        <f>SUM(C8:C10)</f>
        <v>4</v>
      </c>
      <c r="D7" s="422">
        <f>SUM(D8:D10)</f>
        <v>67</v>
      </c>
      <c r="E7" s="425">
        <f>SUM(E8:E10)</f>
        <v>14</v>
      </c>
      <c r="F7" s="424"/>
    </row>
    <row r="8" spans="1:6" ht="25.5" customHeight="1">
      <c r="A8" s="427">
        <v>1.1000000000000001</v>
      </c>
      <c r="B8" s="428" t="s">
        <v>265</v>
      </c>
      <c r="C8" s="429">
        <v>1</v>
      </c>
      <c r="D8" s="427">
        <v>14</v>
      </c>
      <c r="E8" s="430">
        <v>14</v>
      </c>
      <c r="F8" s="429"/>
    </row>
    <row r="9" spans="1:6" ht="25.5" customHeight="1">
      <c r="A9" s="427">
        <v>1.2</v>
      </c>
      <c r="B9" s="428" t="s">
        <v>266</v>
      </c>
      <c r="C9" s="429">
        <v>2</v>
      </c>
      <c r="D9" s="427">
        <v>25</v>
      </c>
      <c r="E9" s="430" t="s">
        <v>268</v>
      </c>
      <c r="F9" s="429"/>
    </row>
    <row r="10" spans="1:6" ht="25.5" customHeight="1">
      <c r="A10" s="427">
        <v>1.3</v>
      </c>
      <c r="B10" s="428" t="s">
        <v>267</v>
      </c>
      <c r="C10" s="429">
        <v>1</v>
      </c>
      <c r="D10" s="427">
        <v>28</v>
      </c>
      <c r="E10" s="430" t="s">
        <v>268</v>
      </c>
      <c r="F10" s="429"/>
    </row>
    <row r="11" spans="1:6" s="426" customFormat="1" ht="42" customHeight="1">
      <c r="A11" s="422">
        <v>2</v>
      </c>
      <c r="B11" s="423"/>
      <c r="C11" s="424">
        <f>SUM(C12:C14)</f>
        <v>5</v>
      </c>
      <c r="D11" s="422">
        <f>SUM(D12:D14)</f>
        <v>114</v>
      </c>
      <c r="E11" s="425">
        <f>SUM(E12:E14)</f>
        <v>107</v>
      </c>
      <c r="F11" s="424"/>
    </row>
    <row r="12" spans="1:6" ht="21.75" customHeight="1">
      <c r="A12" s="427">
        <v>2.1</v>
      </c>
      <c r="B12" s="428" t="s">
        <v>269</v>
      </c>
      <c r="C12" s="429">
        <v>2</v>
      </c>
      <c r="D12" s="427">
        <v>39</v>
      </c>
      <c r="E12" s="430">
        <v>38</v>
      </c>
      <c r="F12" s="429"/>
    </row>
    <row r="13" spans="1:6" ht="21.75" customHeight="1">
      <c r="A13" s="427">
        <v>2.2000000000000002</v>
      </c>
      <c r="B13" s="428" t="s">
        <v>270</v>
      </c>
      <c r="C13" s="429">
        <v>2</v>
      </c>
      <c r="D13" s="427">
        <v>39</v>
      </c>
      <c r="E13" s="430">
        <v>38</v>
      </c>
      <c r="F13" s="429"/>
    </row>
    <row r="14" spans="1:6" ht="21.75" customHeight="1">
      <c r="A14" s="427">
        <v>2.2999999999999998</v>
      </c>
      <c r="B14" s="428" t="s">
        <v>271</v>
      </c>
      <c r="C14" s="429">
        <v>1</v>
      </c>
      <c r="D14" s="427">
        <v>36</v>
      </c>
      <c r="E14" s="430">
        <v>31</v>
      </c>
      <c r="F14" s="429"/>
    </row>
    <row r="15" spans="1:6" s="426" customFormat="1" ht="37.5" customHeight="1">
      <c r="A15" s="422">
        <v>3</v>
      </c>
      <c r="B15" s="423"/>
      <c r="C15" s="424">
        <f>SUM(C16:C20)</f>
        <v>12</v>
      </c>
      <c r="D15" s="422">
        <f>SUM(D16:D20)</f>
        <v>200</v>
      </c>
      <c r="E15" s="425">
        <f>SUM(E16:E20)</f>
        <v>151</v>
      </c>
      <c r="F15" s="424"/>
    </row>
    <row r="16" spans="1:6" ht="23.25" customHeight="1">
      <c r="A16" s="427">
        <v>3.1</v>
      </c>
      <c r="B16" s="428" t="s">
        <v>272</v>
      </c>
      <c r="C16" s="429">
        <v>1</v>
      </c>
      <c r="D16" s="427">
        <v>17</v>
      </c>
      <c r="E16" s="430">
        <v>12</v>
      </c>
      <c r="F16" s="429"/>
    </row>
    <row r="17" spans="1:6" ht="23.25" customHeight="1">
      <c r="A17" s="427">
        <v>3.2</v>
      </c>
      <c r="B17" s="428" t="s">
        <v>273</v>
      </c>
      <c r="C17" s="429">
        <v>1</v>
      </c>
      <c r="D17" s="427">
        <v>12</v>
      </c>
      <c r="E17" s="430" t="s">
        <v>268</v>
      </c>
      <c r="F17" s="429"/>
    </row>
    <row r="18" spans="1:6" ht="23.25" customHeight="1">
      <c r="A18" s="427">
        <v>3.3</v>
      </c>
      <c r="B18" s="417" t="s">
        <v>281</v>
      </c>
      <c r="C18" s="429">
        <v>4</v>
      </c>
      <c r="D18" s="427">
        <v>96</v>
      </c>
      <c r="E18" s="430">
        <v>91</v>
      </c>
      <c r="F18" s="429"/>
    </row>
    <row r="19" spans="1:6" ht="23.25" customHeight="1">
      <c r="A19" s="427">
        <v>3.4</v>
      </c>
      <c r="B19" s="428" t="s">
        <v>274</v>
      </c>
      <c r="C19" s="429">
        <v>2</v>
      </c>
      <c r="D19" s="427">
        <v>25</v>
      </c>
      <c r="E19" s="430" t="s">
        <v>268</v>
      </c>
      <c r="F19" s="429"/>
    </row>
    <row r="20" spans="1:6" ht="23.25" customHeight="1">
      <c r="A20" s="427">
        <v>3.5</v>
      </c>
      <c r="B20" s="428" t="s">
        <v>277</v>
      </c>
      <c r="C20" s="429">
        <v>4</v>
      </c>
      <c r="D20" s="427">
        <v>50</v>
      </c>
      <c r="E20" s="430">
        <v>48</v>
      </c>
      <c r="F20" s="429"/>
    </row>
    <row r="21" spans="1:6" s="426" customFormat="1" ht="37.5" customHeight="1">
      <c r="A21" s="422">
        <v>4</v>
      </c>
      <c r="B21" s="423"/>
      <c r="C21" s="424">
        <f>SUM(C22:C25)</f>
        <v>5</v>
      </c>
      <c r="D21" s="422">
        <f>SUM(D22:D26)</f>
        <v>60</v>
      </c>
      <c r="E21" s="425">
        <f>SUM(E22:E25)</f>
        <v>31</v>
      </c>
      <c r="F21" s="424"/>
    </row>
    <row r="22" spans="1:6" ht="23.25" customHeight="1">
      <c r="A22" s="427">
        <v>4.0999999999999996</v>
      </c>
      <c r="B22" s="428" t="s">
        <v>275</v>
      </c>
      <c r="C22" s="429">
        <v>2</v>
      </c>
      <c r="D22" s="427">
        <v>26</v>
      </c>
      <c r="E22" s="430">
        <v>26</v>
      </c>
      <c r="F22" s="429"/>
    </row>
    <row r="23" spans="1:6" ht="23.25" customHeight="1">
      <c r="A23" s="427">
        <v>4.2</v>
      </c>
      <c r="B23" s="428" t="s">
        <v>276</v>
      </c>
      <c r="C23" s="429">
        <v>1</v>
      </c>
      <c r="D23" s="427">
        <v>15</v>
      </c>
      <c r="E23" s="430" t="s">
        <v>268</v>
      </c>
      <c r="F23" s="429"/>
    </row>
    <row r="24" spans="1:6" ht="23.25" customHeight="1">
      <c r="A24" s="427">
        <v>4.3</v>
      </c>
      <c r="B24" s="535" t="s">
        <v>278</v>
      </c>
      <c r="C24" s="536">
        <v>1</v>
      </c>
      <c r="D24" s="536">
        <v>2</v>
      </c>
      <c r="E24" s="536">
        <v>1</v>
      </c>
      <c r="F24" s="429"/>
    </row>
    <row r="25" spans="1:6" ht="23.25" customHeight="1">
      <c r="A25" s="427">
        <v>4.4000000000000004</v>
      </c>
      <c r="B25" s="535" t="s">
        <v>279</v>
      </c>
      <c r="C25" s="536">
        <v>1</v>
      </c>
      <c r="D25" s="536">
        <v>4</v>
      </c>
      <c r="E25" s="536">
        <v>4</v>
      </c>
      <c r="F25" s="429"/>
    </row>
    <row r="26" spans="1:6" ht="23.25" customHeight="1">
      <c r="A26" s="427">
        <v>4.5</v>
      </c>
      <c r="B26" s="535" t="s">
        <v>280</v>
      </c>
      <c r="C26" s="536">
        <v>1</v>
      </c>
      <c r="D26" s="536">
        <v>13</v>
      </c>
      <c r="E26" s="536" t="s">
        <v>268</v>
      </c>
      <c r="F26" s="429"/>
    </row>
    <row r="27" spans="1:6" s="426" customFormat="1" ht="44.25" customHeight="1" thickBot="1">
      <c r="A27" s="431"/>
      <c r="B27" s="432" t="s">
        <v>73</v>
      </c>
      <c r="C27" s="433">
        <f>C7+C11+C15+C21</f>
        <v>26</v>
      </c>
      <c r="D27" s="431">
        <f>SUM(D7+D11+D21+D15)</f>
        <v>441</v>
      </c>
      <c r="E27" s="434">
        <f>E7+E11+E15+E21</f>
        <v>303</v>
      </c>
      <c r="F27" s="433"/>
    </row>
    <row r="28" spans="1:6" ht="20.25" customHeight="1"/>
    <row r="29" spans="1:6" ht="20.25" customHeight="1">
      <c r="B29" s="526" t="s">
        <v>255</v>
      </c>
      <c r="D29" s="527">
        <v>441</v>
      </c>
    </row>
    <row r="30" spans="1:6" ht="20.25" customHeight="1"/>
    <row r="31" spans="1:6" ht="20.25" customHeight="1">
      <c r="B31" s="528" t="s">
        <v>201</v>
      </c>
    </row>
    <row r="32" spans="1:6" ht="20.25" customHeight="1">
      <c r="B32" s="416"/>
    </row>
    <row r="33" spans="2:5" ht="20.25" customHeight="1">
      <c r="B33" s="416"/>
    </row>
    <row r="34" spans="2:5" ht="23.25" customHeight="1">
      <c r="B34" s="214" t="s">
        <v>2</v>
      </c>
      <c r="D34" s="606" t="str">
        <f>+'Ekamut-caxs'!C71</f>
        <v>Գ.Մանուկյան</v>
      </c>
      <c r="E34" s="606"/>
    </row>
    <row r="35" spans="2:5" ht="11.25" customHeight="1">
      <c r="B35" s="435" t="s">
        <v>4</v>
      </c>
      <c r="D35" s="607" t="s">
        <v>5</v>
      </c>
      <c r="E35" s="607"/>
    </row>
    <row r="36" spans="2:5" ht="24" customHeight="1">
      <c r="B36" s="426" t="s">
        <v>6</v>
      </c>
      <c r="D36" s="606" t="str">
        <f>+'Ekamut-caxs'!C73</f>
        <v>Ն.Ասատրյան</v>
      </c>
      <c r="E36" s="606"/>
    </row>
    <row r="37" spans="2:5" ht="16.5" customHeight="1">
      <c r="B37" s="418" t="s">
        <v>202</v>
      </c>
      <c r="D37" s="603" t="s">
        <v>5</v>
      </c>
      <c r="E37" s="603"/>
    </row>
    <row r="38" spans="2:5" ht="16.2">
      <c r="E38" s="436"/>
    </row>
    <row r="39" spans="2:5" ht="15.75" customHeight="1">
      <c r="E39" s="437"/>
    </row>
    <row r="40" spans="2:5" ht="21" customHeight="1">
      <c r="E40" s="436"/>
    </row>
    <row r="41" spans="2:5">
      <c r="E41" s="437"/>
    </row>
  </sheetData>
  <mergeCells count="7">
    <mergeCell ref="D37:E37"/>
    <mergeCell ref="A1:F1"/>
    <mergeCell ref="A2:F2"/>
    <mergeCell ref="A3:F3"/>
    <mergeCell ref="D34:E34"/>
    <mergeCell ref="D35:E35"/>
    <mergeCell ref="D36:E36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qRYvCQ5o1ibOIfN1l4aQZgpW9vYT8bH/BR+l/AC2fJY=</DigestValue>
    </Reference>
    <Reference Type="http://www.w3.org/2000/09/xmldsig#Object" URI="#idOfficeObject">
      <DigestMethod Algorithm="http://www.w3.org/2001/04/xmlenc#sha256"/>
      <DigestValue>RobcoqtaKpzyq4W+bWH06pFHikcQi5OcBUoKZn6DYqY=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fcVCJWDyNPG6kC/htvwLYCb1dhZIZs/OkZ3thzFPXZU=</DigestValue>
    </Reference>
    <Reference Type="http://www.w3.org/2000/09/xmldsig#Object" URI="#idValidSigLnImg">
      <DigestMethod Algorithm="http://www.w3.org/2001/04/xmlenc#sha256"/>
      <DigestValue>rBmr6oBrVbgnS1amKgk3n+lXyxiX1/DRU3yX3q+o99I=</DigestValue>
    </Reference>
    <Reference Type="http://www.w3.org/2000/09/xmldsig#Object" URI="#idInvalidSigLnImg">
      <DigestMethod Algorithm="http://www.w3.org/2001/04/xmlenc#sha256"/>
      <DigestValue>ZOdGWdz/j09BkMGh7lUOq+12d2a5gXZ+3N2i3pou67U=</DigestValue>
    </Reference>
  </SignedInfo>
  <SignatureValue>XVBdJ6hRFHNYoLS0EqL0/28Xu7UPKHo1+FRTpgxuwmF9mn/tedBKApCm40Ae/B5QOj+TFydUHvqX
4cdroi7ofU1N2Gah7tyqWpLdcKoILLyAjxc3e5+KUQQEKZPeWMSD60J/WFGhyeXxKGQ8yDy7WP/V
rKMeCc87WQWOfUONXOlNMr+xRFq949Yi62k7CgXKFKKJuJwELs+iiolA8VoZuzusCCYUTaee6y6S
gYabO3nsHFSgNMTmQWkwTWJuqgdHYkoQQcAVwNQD4nJEWMqqIMWTKLqxx268yDrUuC5UgbPPJemH
k+y7aA1y9CX4AIWEKuE/RZqqmlDX1rGrCH7vmw==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6GOsrV6ztxdQkb5tEY8L4A7TOPD//V4l6CCgKcL1oJ0=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VmsTdx6Oi26xSRYK1a81dL1BzyBr9v/Rg6Ba+U/05U8=</DigestValue>
      </Reference>
      <Reference URI="/xl/drawings/vmlDrawing2.vml?ContentType=application/vnd.openxmlformats-officedocument.vmlDrawing">
        <DigestMethod Algorithm="http://www.w3.org/2001/04/xmlenc#sha256"/>
        <DigestValue>Rtk1rxyAP0TMJFMK+JagZ1EUYxZDPA1HSPrS36JHxPU=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4EwQYV6+kbgIdR2lFfm0UNoCmFP697aK7SOe9IBrO/4=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hJsyx0usioM8ZieKNr9wUdcaZ3DshE/n28QBCvbAY2g=</DigestValue>
      </Reference>
      <Reference URI="/xl/sharedStrings.xml?ContentType=application/vnd.openxmlformats-officedocument.spreadsheetml.sharedStrings+xml">
        <DigestMethod Algorithm="http://www.w3.org/2001/04/xmlenc#sha256"/>
        <DigestValue>NLhigzuGuUE0egXJDjNF2JAOMvcVImwBRL66+EUCGOw=</DigestValue>
      </Reference>
      <Reference URI="/xl/styles.xml?ContentType=application/vnd.openxmlformats-officedocument.spreadsheetml.styles+xml">
        <DigestMethod Algorithm="http://www.w3.org/2001/04/xmlenc#sha256"/>
        <DigestValue>eGBA1+MQstbrHld6Df6PWoZb58Uv/hEoaJWJvY/kYJE=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LbqCYzyAbpGtuOnS6R1w0OmY7AYTv6CLZxWupkwac6k=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5/8u/6kJuT9+rzqOs4LFnDT4/Vg5WwSDHZwlk9vTINE=</DigestValue>
      </Reference>
      <Reference URI="/xl/worksheets/sheet2.xml?ContentType=application/vnd.openxmlformats-officedocument.spreadsheetml.worksheet+xml">
        <DigestMethod Algorithm="http://www.w3.org/2001/04/xmlenc#sha256"/>
        <DigestValue>NHoEe2dWecPJP2m3lFSNRuorsD0gzc0o6QPNN3YYz7A=</DigestValue>
      </Reference>
      <Reference URI="/xl/worksheets/sheet3.xml?ContentType=application/vnd.openxmlformats-officedocument.spreadsheetml.worksheet+xml">
        <DigestMethod Algorithm="http://www.w3.org/2001/04/xmlenc#sha256"/>
        <DigestValue>54a3ken6S79b2B+lIBuPAZ72MBRgfP3IXxvmZFNv+qA=</DigestValue>
      </Reference>
      <Reference URI="/xl/worksheets/sheet4.xml?ContentType=application/vnd.openxmlformats-officedocument.spreadsheetml.worksheet+xml">
        <DigestMethod Algorithm="http://www.w3.org/2001/04/xmlenc#sha256"/>
        <DigestValue>dNY9sxkvPtnI1FBFRBFseqaHRHOcNOLzesigcITfAvQ=</DigestValue>
      </Reference>
      <Reference URI="/xl/worksheets/sheet5.xml?ContentType=application/vnd.openxmlformats-officedocument.spreadsheetml.worksheet+xml">
        <DigestMethod Algorithm="http://www.w3.org/2001/04/xmlenc#sha256"/>
        <DigestValue>Q+c+flKzqLiHMq+Zhd1YUE3B75fv+SXoy27s21DxaCI=</DigestValue>
      </Reference>
      <Reference URI="/xl/worksheets/sheet6.xml?ContentType=application/vnd.openxmlformats-officedocument.spreadsheetml.worksheet+xml">
        <DigestMethod Algorithm="http://www.w3.org/2001/04/xmlenc#sha256"/>
        <DigestValue>y79NDV+p6hYJp2baX5uTSA5nWXGBS+ykYlnkx4Yg/kA=</DigestValue>
      </Reference>
      <Reference URI="/xl/worksheets/sheet7.xml?ContentType=application/vnd.openxmlformats-officedocument.spreadsheetml.worksheet+xml">
        <DigestMethod Algorithm="http://www.w3.org/2001/04/xmlenc#sha256"/>
        <DigestValue>Iky5kzfGa5MaLrai+vakz5kZgwsfEebyz296RAR7KPQ=</DigestValue>
      </Reference>
      <Reference URI="/xl/worksheets/sheet8.xml?ContentType=application/vnd.openxmlformats-officedocument.spreadsheetml.worksheet+xml">
        <DigestMethod Algorithm="http://www.w3.org/2001/04/xmlenc#sha256"/>
        <DigestValue>RNze1zZvuaTu+Hn5bQHHZLSWwkQJANkZB5CxP3Mi15E=</DigestValue>
      </Reference>
      <Reference URI="/xl/worksheets/sheet9.xml?ContentType=application/vnd.openxmlformats-officedocument.spreadsheetml.worksheet+xml">
        <DigestMethod Algorithm="http://www.w3.org/2001/04/xmlenc#sha256"/>
        <DigestValue>7xdOtjAT8zzrSiRGFBgcSeMan5rZyPdk7I8X+DcKur0=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2022-12-29T04:43:27Z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{00B32250-52EE-402D-A9B6-5F508BE2EEFB}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2022-12-29T04:43:27Z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fvAPDI7wHO/FN33GKNd8DG7wDWDwqfAAAAAPDGEgLwxhICdq4NcAAAAACDJ6duCQAAAAAAAAAAAAAAAAAAAAAAAABo5xICAAAAAAAAAAAAAAAAAAAAAAAAAAAAAAAAAAAAAAAAAAAAAAAAPfLHcQAAAABgyO8B6ftTdwAA7wEAAAAA9ftTd0dsd3H1////AAAAAAAAAAAAAAAAkAEAALtsd3H8xu8B3a9zdwAAFnbwxu8BAAAAAPjG7wEAAAAAAAAAAGG4cncAAAAACQAAABDI7wEQyO8BAAIAAPz///8BAAAAAAAAAAAAAAAAAAAAAAAAAAAAAACojF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s7PQSAAASAr0ts27X2q1+MTDHcdhfGQIoAgAA0Ae+AQgCAADQB74BZAAAAFQL7wEIAgAAgM70Epi9dheQf4IXAAAAAAAAAAAAAL4BAgAAAAAAAABBAAAAAAC+AXwCvgEAAAAA/AEAAFwSvgEAAAAAAAASAlgSvgEAAIl3GAXvAa5eiXew6vQSrl6JdwAAAAAAAAAAmAMTApgDEwIsBe8BHy+nbgAAEgIAAAAA/AEAADwF7wHdLqduAAAAAAcAAAAAAAAAYbhyd/wBAAAHAAAAZAbvAWQG7wEAAgAA/P///wEAAAAAAAAAAAAAAAAAAACojF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YXCAXvAewG7wHO/FN3xKMSAgAAAAD9Dwq/OwAAAH8AAAAAAAAA2E+Xd+kAlheQyI4XAAAAAFDkghcAAAAA4MYBAfDgghcAAAAAUOSCF7CSuG4DAAAAuJK4bgEAAAAIq34XvGrrbr0ts27X2q1+MTDHcdhfGQJcBu8B6ftTdwAA7wECAAAA9ftTd1QL7wHg////AAAAAAAAAAAAAAAAkAEAAAAAAAEAAAAAYQByAGkAYQBsAAAAAAAAAAAAAAAAAAAABgAAAAAAAABhuHJ3AAAAAAYAAAAMBu8BDAbvAQACAAD8////AQAAAAAAAAAAAAAAAAAAAKiMU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O8BraZUd84RAAAgoO8BGxYhAxsWAwAAAAAA/////84R7///////ICEAAArvCgB0s4YXAAAAABsWA///////ICEAACEDAQCgCYMfAAAAAJw9pXZ5RFJ3GxYhA3T1chcBAAAA/////wAAAADYc2MdjKTvAQAAAADYc2MdAACXF4pEUnegCYMfGxYhAwEAAAB09XIX2HNjHQAAAAAAAAAAGxYDAIyk7wEbFgP//////yAhAAAhAwEAoAmDHwAAAACOJFZ3GxYhA0C3hx0KAAAA/////wAAAAAQAAAAAwEAAOq8AAAcAAABGxYhA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AzH7wDwyO8BzvxTd9xijXfAxu8A1g8KnwAAAADwxhIC8MYSAnauDXAAAAAAgyenbgkAAAAAAAAAAAAAAAAAAAAAAAAAaOcSAgAAAAAAAAAAAAAAAAAAAAAAAAAAAAAAAAAAAAAAAAAAAAAAAD3yx3EAAAAAYMjvAen7U3cAAO8BAAAAAPX7U3dHbHdx9f///wAAAAAAAAAAAAAAAJABAAC7bHdx/MbvAd2vc3cAABZ28MbvAQAAAAD4xu8BAAAAAAAAAABhuHJ3AAAAAAkAAAAQyO8BEMjvAQACAAD8////AQAAAAAAAAAAAAAAAAAAAAAAAAAAAAAAqIxR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s7PQSAAASAr0ts27X2q1+MTDHcdhfGQIoAgAA0Ae+AQgCAADQB74BZAAAAFQL7wEIAgAAgM70Epi9dheQf4IXAAAAAAAAAAAAAL4BAgAAAAAAAABBAAAAAAC+AXwCvgEAAAAA/AEAAFwSvgEAAAAAAAASAlgSvgEAAIl3GAXvAa5eiXew6vQSrl6JdwAAAAAAAAAAmAMTApgDEwIsBe8BHy+nbgAAEgIAAAAA/AEAADwF7wHdLqduAAAAAAcAAAAAAAAAYbhyd/wBAAAHAAAAZAbvAWQG7wEAAgAA/P///wEAAAAAAAAAAAAAAAAAAACojF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YXCAXvAewG7wHO/FN3xKMSAgAAAAD9Dwq/OwAAAH8AAAAAAAAA2E+Xd+kAlheQyI4XAAAAAFDkghcAAAAA4MYBAfDgghcAAAAAUOSCF7CSuG4DAAAAuJK4bgEAAAAIq34XvGrrbr0ts27X2q1+MTDHcdhfGQJcBu8B6ftTdwAA7wECAAAA9ftTd1QL7wHg////AAAAAAAAAAAAAAAAkAEAAAAAAAEAAAAAYQByAGkAYQBsAAAAAAAAAAAAAAAAAAAABgAAAAAAAABhuHJ3AAAAAAYAAAAMBu8BDAbvAQACAAD8////AQAAAAAAAAAAAAAAAAAAAKiMU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O8BraZUd84RAAAgoO8BrAwhtKwMtAAAAAAAXk7Fbs4R7///////ICEAAArvCgB0s4YXAAAAAKwMtP//////ICEAACG0AQCgCYMfAAAAAJw9pXZ5RFJ3rAwhtHT1chcBAAAA/////wAAAACQ92MdjKTvAQAAAACQ92MdAACXF4pEUnegCYMfrAwhtAEAAAB09XIXkPdjHQAAAAAAAAAArAy0AIyk7wGsDLT//////yAhAAAhtAEAoAmDHwAAAACOJFZ3rAwhtHhglR0RAAAA/////wAAAAAQAAAAAwEAAOq8AAAcAAABrAwht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DylqsdSF6SqFV5N4QcI7JhzRKcgPAoxmN4rrY+jF62Y=</DigestValue>
    </Reference>
    <Reference Type="http://www.w3.org/2000/09/xmldsig#Object" URI="#idOfficeObject">
      <DigestMethod Algorithm="http://www.w3.org/2001/04/xmlenc#sha256"/>
      <DigestValue>1f/YcZ8mGlhBCLsZz8EDxpGKhNOODiwFrBINVrlLVME=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WMIKHSebNa8z6LD1jGBkBumGMM/IGhx1n4RBDpkX0jU=</DigestValue>
    </Reference>
    <Reference Type="http://www.w3.org/2000/09/xmldsig#Object" URI="#idValidSigLnImg">
      <DigestMethod Algorithm="http://www.w3.org/2001/04/xmlenc#sha256"/>
      <DigestValue>cliyFyIAgwTX3PK8OzRnWeWQ/+QbJQ24ZN7bSs65Cns=</DigestValue>
    </Reference>
    <Reference Type="http://www.w3.org/2000/09/xmldsig#Object" URI="#idInvalidSigLnImg">
      <DigestMethod Algorithm="http://www.w3.org/2001/04/xmlenc#sha256"/>
      <DigestValue>GG+A9eOBvA904FqLGyBf0uHfygBhRMNgddPpJGctkVM=</DigestValue>
    </Reference>
  </SignedInfo>
  <SignatureValue>gSkP7SZ21pKx89fvNepqyTFNgcAZw+cJKpBvkeSTwKFsMIAJzZalpz022ET74I+4Cy7NuBmyE8xw
EMWIEiB98qkvMREpBZ3eLNzt1/TLyOgIv6SOAcJP3uW+Tru6wZvUv4a6n9H3mvNunhfUmYXK2aY4
ST4lgd5+3EQGk32NViCgINb5z2OZwyUAYVb558OGEIaf2FJcpW02PDvv6x2zDWIx1rdQNUltcOgO
qRnc3nv99rnosdVqtGJ3KFM9hyD72bAqi+bY4LbMp/MLQrF3gC5wx+Wv+z4f9pUYRCmz/U70mgsB
PfPlMx5lElYr2dzhj353SKnsmc8gFD/Rxmyj8w==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6GOsrV6ztxdQkb5tEY8L4A7TOPD//V4l6CCgKcL1oJ0=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VmsTdx6Oi26xSRYK1a81dL1BzyBr9v/Rg6Ba+U/05U8=</DigestValue>
      </Reference>
      <Reference URI="/xl/drawings/vmlDrawing2.vml?ContentType=application/vnd.openxmlformats-officedocument.vmlDrawing">
        <DigestMethod Algorithm="http://www.w3.org/2001/04/xmlenc#sha256"/>
        <DigestValue>Rtk1rxyAP0TMJFMK+JagZ1EUYxZDPA1HSPrS36JHxPU=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4EwQYV6+kbgIdR2lFfm0UNoCmFP697aK7SOe9IBrO/4=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hJsyx0usioM8ZieKNr9wUdcaZ3DshE/n28QBCvbAY2g=</DigestValue>
      </Reference>
      <Reference URI="/xl/sharedStrings.xml?ContentType=application/vnd.openxmlformats-officedocument.spreadsheetml.sharedStrings+xml">
        <DigestMethod Algorithm="http://www.w3.org/2001/04/xmlenc#sha256"/>
        <DigestValue>NLhigzuGuUE0egXJDjNF2JAOMvcVImwBRL66+EUCGOw=</DigestValue>
      </Reference>
      <Reference URI="/xl/styles.xml?ContentType=application/vnd.openxmlformats-officedocument.spreadsheetml.styles+xml">
        <DigestMethod Algorithm="http://www.w3.org/2001/04/xmlenc#sha256"/>
        <DigestValue>eGBA1+MQstbrHld6Df6PWoZb58Uv/hEoaJWJvY/kYJE=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LbqCYzyAbpGtuOnS6R1w0OmY7AYTv6CLZxWupkwac6k=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5/8u/6kJuT9+rzqOs4LFnDT4/Vg5WwSDHZwlk9vTINE=</DigestValue>
      </Reference>
      <Reference URI="/xl/worksheets/sheet2.xml?ContentType=application/vnd.openxmlformats-officedocument.spreadsheetml.worksheet+xml">
        <DigestMethod Algorithm="http://www.w3.org/2001/04/xmlenc#sha256"/>
        <DigestValue>NHoEe2dWecPJP2m3lFSNRuorsD0gzc0o6QPNN3YYz7A=</DigestValue>
      </Reference>
      <Reference URI="/xl/worksheets/sheet3.xml?ContentType=application/vnd.openxmlformats-officedocument.spreadsheetml.worksheet+xml">
        <DigestMethod Algorithm="http://www.w3.org/2001/04/xmlenc#sha256"/>
        <DigestValue>54a3ken6S79b2B+lIBuPAZ72MBRgfP3IXxvmZFNv+qA=</DigestValue>
      </Reference>
      <Reference URI="/xl/worksheets/sheet4.xml?ContentType=application/vnd.openxmlformats-officedocument.spreadsheetml.worksheet+xml">
        <DigestMethod Algorithm="http://www.w3.org/2001/04/xmlenc#sha256"/>
        <DigestValue>dNY9sxkvPtnI1FBFRBFseqaHRHOcNOLzesigcITfAvQ=</DigestValue>
      </Reference>
      <Reference URI="/xl/worksheets/sheet5.xml?ContentType=application/vnd.openxmlformats-officedocument.spreadsheetml.worksheet+xml">
        <DigestMethod Algorithm="http://www.w3.org/2001/04/xmlenc#sha256"/>
        <DigestValue>Q+c+flKzqLiHMq+Zhd1YUE3B75fv+SXoy27s21DxaCI=</DigestValue>
      </Reference>
      <Reference URI="/xl/worksheets/sheet6.xml?ContentType=application/vnd.openxmlformats-officedocument.spreadsheetml.worksheet+xml">
        <DigestMethod Algorithm="http://www.w3.org/2001/04/xmlenc#sha256"/>
        <DigestValue>y79NDV+p6hYJp2baX5uTSA5nWXGBS+ykYlnkx4Yg/kA=</DigestValue>
      </Reference>
      <Reference URI="/xl/worksheets/sheet7.xml?ContentType=application/vnd.openxmlformats-officedocument.spreadsheetml.worksheet+xml">
        <DigestMethod Algorithm="http://www.w3.org/2001/04/xmlenc#sha256"/>
        <DigestValue>Iky5kzfGa5MaLrai+vakz5kZgwsfEebyz296RAR7KPQ=</DigestValue>
      </Reference>
      <Reference URI="/xl/worksheets/sheet8.xml?ContentType=application/vnd.openxmlformats-officedocument.spreadsheetml.worksheet+xml">
        <DigestMethod Algorithm="http://www.w3.org/2001/04/xmlenc#sha256"/>
        <DigestValue>RNze1zZvuaTu+Hn5bQHHZLSWwkQJANkZB5CxP3Mi15E=</DigestValue>
      </Reference>
      <Reference URI="/xl/worksheets/sheet9.xml?ContentType=application/vnd.openxmlformats-officedocument.spreadsheetml.worksheet+xml">
        <DigestMethod Algorithm="http://www.w3.org/2001/04/xmlenc#sha256"/>
        <DigestValue>7xdOtjAT8zzrSiRGFBgcSeMan5rZyPdk7I8X+DcKur0=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2022-12-29T04:43:49Z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{B0B7FC0F-4B40-470A-A07D-FA4DE7C0E388}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2022-12-29T04:43:49Z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fvAPDI7wHO/FN33GKNd8DG7wDWDwqfAAAAAPDGEgLwxhICdq4NcAAAAACDJ6duCQAAAAAAAAAAAAAAAAAAAAAAAABo5xICAAAAAAAAAAAAAAAAAAAAAAAAAAAAAAAAAAAAAAAAAAAAAAAAPfLHcQAAAABgyO8B6ftTdwAA7wEAAAAA9ftTd0dsd3H1////AAAAAAAAAAAAAAAAkAEAALtsd3H8xu8B3a9zdwAAFnbwxu8BAAAAAPjG7wEAAAAAAAAAAGG4cncAAAAACQAAABDI7wEQyO8BAAIAAPz///8BAAAAAAAAAAAAAAAAAAAAAAAAAAAAAACojF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s7PQSAAASAr0ts27X2q1+MTDHcdhfGQIoAgAA0Ae+AQgCAADQB74BZAAAAFQL7wEIAgAAgM70Epi9dheQf4IXAAAAAAAAAAAAAL4BAgAAAAAAAABBAAAAAAC+AXwCvgEAAAAA/AEAAFwSvgEAAAAAAAASAlgSvgEAAIl3GAXvAa5eiXew6vQSrl6JdwAAAAAAAAAAmAMTApgDEwIsBe8BHy+nbgAAEgIAAAAA/AEAADwF7wHdLqduAAAAAAcAAAAAAAAAYbhyd/wBAAAHAAAAZAbvAWQG7wEAAgAA/P///wEAAAAAAAAAAAAAAAAAAACojF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YXCAXvAewG7wHO/FN3xKMSAgAAAAD9Dwq/OwAAAH8AAAAAAAAA2E+Xd+kAlheQyI4XAAAAAFDkghcAAAAA4MYBAfDgghcAAAAAUOSCF7CSuG4DAAAAuJK4bgEAAAAIq34XvGrrbr0ts27X2q1+MTDHcdhfGQJcBu8B6ftTdwAA7wECAAAA9ftTd1QL7wHg////AAAAAAAAAAAAAAAAkAEAAAAAAAEAAAAAYQByAGkAYQBsAAAAAAAAAAAAAAAAAAAABgAAAAAAAABhuHJ3AAAAAAYAAAAMBu8BDAbvAQACAAD8////AQAAAAAAAAAAAAAAAAAAAKiMU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n+8BraZUd84RAABAn+8BihEhZ4oRZwAAAAAAXk7Fbs4R7///////ICEAAArvCgB0s4YXAAAAAIoRZ///////ICEAACFnAQDAApAfAAAAAJw9pXZ5RFJ3ihEhZ3T1chcBAAAA/////wAAAADoZqAdrKPvAQAAAADoZqAdAACXF4pEUnfAApAfihEhZwEAAAB09XIX6GagHQAAAAAAAAAAihFnAKyj7wGKEWf//////yAhAAAhZwEAwAKQHwAAAACOJFZ3ihEhZ9DUCBMKAAAA/////wAAAAAQAAAAAwEAAOq8AAAcAAABihEhZ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AzH7wDwyO8BzvxTd9xijXfAxu8A1g8KnwAAAADwxhIC8MYSAnauDXAAAAAAgyenbgkAAAAAAAAAAAAAAAAAAAAAAAAAaOcSAgAAAAAAAAAAAAAAAAAAAAAAAAAAAAAAAAAAAAAAAAAAAAAAAD3yx3EAAAAAYMjvAen7U3cAAO8BAAAAAPX7U3dHbHdx9f///wAAAAAAAAAAAAAAAJABAAC7bHdx/MbvAd2vc3cAABZ28MbvAQAAAAD4xu8BAAAAAAAAAABhuHJ3AAAAAAkAAAAQyO8BEMjvAQACAAD8////AQAAAAAAAAAAAAAAAAAAAAAAAAAAAAAAqIxR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s7PQSAAASAr0ts27X2q1+MTDHcdhfGQIoAgAA0Ae+AQgCAADQB74BZAAAAFQL7wEIAgAAgM70Epi9dheQf4IXAAAAAAAAAAAAAL4BAgAAAAAAAABBAAAAAAC+AXwCvgEAAAAA/AEAAFwSvgEAAAAAAAASAlgSvgEAAIl3GAXvAa5eiXew6vQSrl6JdwAAAAAAAAAAmAMTApgDEwIsBe8BHy+nbgAAEgIAAAAA/AEAADwF7wHdLqduAAAAAAcAAAAAAAAAYbhyd/wBAAAHAAAAZAbvAWQG7wEAAgAA/P///wEAAAAAAAAAAAAAAAAAAACojF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YXCAXvAewG7wHO/FN3xKMSAgAAAAD9Dwq/OwAAAH8AAAAAAAAA2E+Xd+kAlheQyI4XAAAAAFDkghcAAAAA4MYBAfDgghcAAAAAUOSCF7CSuG4DAAAAuJK4bgEAAAAIq34XvGrrbr0ts27X2q1+MTDHcdhfGQJcBu8B6ftTdwAA7wECAAAA9ftTd1QL7wHg////AAAAAAAAAAAAAAAAkAEAAAAAAAEAAAAAYQByAGkAYQBsAAAAAAAAAAAAAAAAAAAABgAAAAAAAABhuHJ3AAAAAAYAAAAMBu8BDAbvAQACAAD8////AQAAAAAAAAAAAAAAAAAAAKiMU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n+8BraZUd84RAABAn+8B4AohlOAKlAAAAAAAXk7Fbs4R7///////ICEAAArvCgB0s4YXAAAAAOAKlP//////ICEAACGUAQDAApAfAAAAAJw9pXZ5RFJ34AohlHT1chcBAAAA/////wAAAAB4qp8drKPvAQAAAAB4qp8dAACXF4pEUnfAApAf4AohlAEAAAB09XIXeKqfHQAAAAAAAAAA4AqUAKyj7wHgCpT//////yAhAAAhlAEAwAKQHwAAAACOJFZ34AohlID3cRcRAAAA/////wAAAAAQAAAAAwEAAOq8AAAcAAAB4Aohl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2022-11-15T07:25:31Z</cp:lastPrinted>
  <dcterms:created xsi:type="dcterms:W3CDTF">1996-10-14T23:33:28Z</dcterms:created>
  <dcterms:modified xsi:type="dcterms:W3CDTF">2022-12-23T06:52:41Z</dcterms:modified>
</cp:coreProperties>
</file>